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стр.1" r:id="rId1" sheetId="1" state="visible"/>
  </sheets>
  <definedNames>
    <definedName hidden="false" localSheetId="0" name="Excel_BuiltIn__FilterDatabase">'стр.1'!$A$12:$Q$24</definedName>
    <definedName hidden="false" localSheetId="0" name="Excel_BuiltIn_Print_Area">#REF!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<sst xmlns="http://schemas.openxmlformats.org/spreadsheetml/2006/main" xmlns:a="http://schemas.openxmlformats.org/drawingml/2006/main" xmlns:a15="http://schemas.microsoft.com/office/drawing/2012/main" xmlns:asvg="http://schemas.microsoft.com/office/drawing/2016/SVG/main" xmlns:c="http://schemas.openxmlformats.org/drawingml/2006/chart" xmlns:co="http://ncloudtech.com" xmlns:co-ooxml="http://ncloudtech.com/ooxml" xmlns:m="http://schemas.openxmlformats.org/officeDocument/2006/math" xmlns:mc="http://schemas.openxmlformats.org/markup-compatibility/2006" xmlns:o="urn:schemas-microsoft-com:office:office" xmlns:p="http://schemas.openxmlformats.org/presentationml/2006/main" xmlns:pic="http://schemas.openxmlformats.org/drawingml/2006/picture" xmlns:r="http://schemas.openxmlformats.org/officeDocument/2006/relationships" xmlns:s="http://schemas.openxmlformats.org/officeDocument/2006/sharedTypes" xmlns:sl="http://schemas.openxmlformats.org/schemaLibrary/2006/main" xmlns:v="urn:schemas-microsoft-com:vml" xmlns:w="http://schemas.openxmlformats.org/wordprocessingml/2006/main" xmlns:w10="urn:schemas-microsoft-com:office:word" xmlns:w14="http://schemas.microsoft.com/office/word/2010/wordml" xmlns:w15="http://schemas.microsoft.com/office/word/2012/wordml" xmlns:wp="http://schemas.openxmlformats.org/drawingml/2006/wordprocessingDrawing" xmlns:wpg="http://schemas.microsoft.com/office/word/2010/wordprocessingGroup" xmlns:wps="http://schemas.microsoft.com/office/word/2010/wordprocessingShape" xmlns:x="urn:schemas-microsoft-com:office:excel" xmlns:x12ac="http://schemas.microsoft.com/office/spreadsheetml/2011/1/ac" xmlns:x14="http://schemas.microsoft.com/office/spreadsheetml/2009/9/main" xmlns:xdr="http://schemas.openxmlformats.org/drawingml/2006/spreadsheetDrawing" xmlns:xm="http://schemas.microsoft.com/office/excel/2006/main" mc:Ignorable="co co-ooxml w14 x14 w15">
  <si>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1.7.1.6</t>
  </si>
  <si>
    <t>Шкаф инструментальный</t>
  </si>
  <si>
    <t>O_005</t>
  </si>
  <si>
    <t>нд</t>
  </si>
  <si>
    <r>
      <t>Приложение № 2</t>
    </r>
    <r>
      <t xml:space="preserve">
</t>
    </r>
  </si>
  <si>
    <r>
      <t xml:space="preserve">к приказу Министерства ЖКХ и энергетики РС(Я) </t>
    </r>
    <r>
      <rPr>
        <rFont val="Times New Roman"/>
        <sz val="10"/>
      </rPr>
      <t>от 08.12.2025 № 503-ОД</t>
    </r>
  </si>
  <si>
    <t>Плановые показатели реализации инвестиционной программы</t>
  </si>
  <si>
    <t>РАЗДЕЛ 2. План освоения капитальных вложений по инвестиционным проектам</t>
  </si>
  <si>
    <r>
      <rPr>
        <rFont val="Times New Roman"/>
        <sz val="10"/>
      </rPr>
      <t xml:space="preserve">Инвестиционная программа        </t>
    </r>
    <r>
      <rPr>
        <rFont val="Times New Roman"/>
        <b val="true"/>
        <i val="true"/>
        <sz val="10"/>
        <u val="single"/>
      </rPr>
      <t xml:space="preserve">АО "Вилюйская ГЭС-3" </t>
    </r>
  </si>
  <si>
    <t>Верстак</t>
  </si>
  <si>
    <t>O_006</t>
  </si>
  <si>
    <t xml:space="preserve">                                                                   полное наименование субъекта электроэнергетики</t>
  </si>
  <si>
    <t>1.7.2.</t>
  </si>
  <si>
    <t>Строительство плавучей насосной водозабора п. Светлый</t>
  </si>
  <si>
    <t>L_2021-В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</si>
  <si>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</si>
  <si>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</si>
  <si>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</si>
  <si>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</si>
  <si>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</si>
  <si>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</si>
  <si>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r>
      <t xml:space="preserve">Оценка полной стоимости в прогнозных ценах соответствующих лет, </t>
    </r>
    <r>
      <t xml:space="preserve">
</t>
    </r>
    <r>
      <t>млн. рублей (без НДС)</t>
    </r>
  </si>
  <si>
    <r>
      <t xml:space="preserve">Остаток освоения капитальных вложений, </t>
    </r>
    <r>
      <t xml:space="preserve">
</t>
    </r>
    <r>
      <t>млн. рублей (без НДС)</t>
    </r>
  </si>
  <si>
    <t>Освоение капитальных вложений 2025 г. в прогнозных ценах соответствующих лет, млн. рублей (без НДС)</t>
  </si>
  <si>
    <t>Освоение капитальных вложений в прогнозных ценах соответствующих лет, млн. рублей (без НДС)</t>
  </si>
  <si>
    <t>Итого за период реализации инвестиционной программы (план)</t>
  </si>
  <si>
    <t>План</t>
  </si>
  <si>
    <r>
      <t>План</t>
    </r>
    <r>
      <t xml:space="preserve">
</t>
    </r>
    <r>
      <t>на 01.01.2025 г.</t>
    </r>
  </si>
  <si>
    <t>2026 год</t>
  </si>
  <si>
    <t>2027 год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</si>
  <si>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</si>
  <si>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</si>
  <si>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</si>
  <si>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</si>
  <si>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</si>
  <si>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</si>
  <si>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</si>
  <si>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План </t>
  </si>
  <si>
    <t>15.1</t>
  </si>
  <si>
    <t>15.2</t>
  </si>
  <si>
    <t>ВСЕГО по инвестиционной программе АО "Вилюйская ГЭС-3",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</si>
  <si>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</si>
  <si>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</si>
  <si>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</si>
  <si>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</si>
  <si>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</si>
  <si>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</si>
  <si>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</si>
  <si>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</si>
  <si>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</si>
  <si>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</si>
  <si>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</si>
  <si>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</si>
  <si>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</si>
  <si>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</si>
  <si>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</si>
  <si>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</si>
  <si>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Республика Саха (Якутия)</t>
  </si>
  <si>
    <t>1.1</t>
  </si>
  <si>
    <t>Технологическое присоединение (подключение),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</si>
  <si>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</si>
  <si>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</si>
  <si>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1.7.1.2</t>
  </si>
  <si>
    <t xml:space="preserve">Установка регенерации трансформаторного масла </t>
  </si>
  <si>
    <t>P_002</t>
  </si>
  <si>
    <t>1.1.2.1</t>
  </si>
  <si>
    <t>Светлинская ГЭС</t>
  </si>
  <si>
    <t>N_2023-ТП</t>
  </si>
  <si>
    <t>Дизель-генераторная установка 1500 кВт</t>
  </si>
  <si>
    <t>O_034</t>
  </si>
  <si>
    <t>1.3.</t>
  </si>
  <si>
    <t>Модернизация, техническое перевооружение, всего, в том числе:</t>
  </si>
  <si>
    <t>Дизель-генераторная установка 500 кВт</t>
  </si>
  <si>
    <t>O_035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</si>
  <si>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</si>
  <si>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</si>
  <si>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Вводные и секционные выключатели трансформаторной подстанции собственных нужд</t>
  </si>
  <si>
    <t>M_032</t>
  </si>
  <si>
    <t>1.3.1.1</t>
  </si>
  <si>
    <t>Испытательная высоковольтная установка</t>
  </si>
  <si>
    <t>Модернизация АСУ_ТП (ПИР, СМР, ПНР, поставка оборудования)</t>
  </si>
  <si>
    <t>P_007</t>
  </si>
  <si>
    <t>M_013</t>
  </si>
  <si>
    <t>Шкаф защит блока генератор - трансформатор ГТ-1 128 Мвт</t>
  </si>
  <si>
    <t>N_020</t>
  </si>
  <si>
    <t>Модернизация системы ГЩУ</t>
  </si>
  <si>
    <t>P_003</t>
  </si>
  <si>
    <t>Реконструкция статической системы возбуждения ГА№2,3 (Оборудование, СМР и ПНР)</t>
  </si>
  <si>
    <t>O_015</t>
  </si>
  <si>
    <t>Модернизация радиорелейной связи (ПИР)</t>
  </si>
  <si>
    <t>P_004</t>
  </si>
  <si>
    <t>Реконструкция  водопроводных очистных сооружений (ПИР, СМР, ПНР, поставка оборудования)</t>
  </si>
  <si>
    <t>P_013</t>
  </si>
  <si>
    <t>Модернизация транкинговой связи (ПИР)</t>
  </si>
  <si>
    <t>P_005</t>
  </si>
  <si>
    <t>1.7.1.3</t>
  </si>
  <si>
    <t>Комплекс инженерно-технических систем охраны (КИТСО)</t>
  </si>
  <si>
    <t>O_033</t>
  </si>
  <si>
    <t>Модернизация насосной осушения отсасывающих труб (переход на погружные насосы с выносом систем управления на незатопляемые отметки)</t>
  </si>
  <si>
    <t>N_008</t>
  </si>
  <si>
    <t>Курительная кабина</t>
  </si>
  <si>
    <t>O_038</t>
  </si>
  <si>
    <t>1.5.</t>
  </si>
  <si>
    <t>Новое строительство, всего, в том числе:</t>
  </si>
  <si>
    <t>Блокиратор дронов "Гарпия ПРО 120W" (план мероприятий по усилению антитеррора)</t>
  </si>
  <si>
    <t>O_044</t>
  </si>
  <si>
    <t>1.5.4.</t>
  </si>
  <si>
    <t>Прочее новое строительство: "Вилюйская ГЭС-3 на реке Вилюй", всего, в том числе:</t>
  </si>
  <si>
    <t>1.7.1.4</t>
  </si>
  <si>
    <t xml:space="preserve">Фрезерный станок </t>
  </si>
  <si>
    <t>N_016</t>
  </si>
  <si>
    <t>1.5.4</t>
  </si>
  <si>
    <t>Здание ГЭС</t>
  </si>
  <si>
    <t>Компрессор воздушный</t>
  </si>
  <si>
    <t>А_2016-1</t>
  </si>
  <si>
    <t>P_009</t>
  </si>
  <si>
    <t>Компрессор воздушный промышленный</t>
  </si>
  <si>
    <t>P_010</t>
  </si>
  <si>
    <t>Пусковой комплекс гидроагрегата № 4                                                               (ПК ГА № 4)</t>
  </si>
  <si>
    <t>N_2023-ПК</t>
  </si>
  <si>
    <t>Универсальный токарно-винторезный станок</t>
  </si>
  <si>
    <t>P_015</t>
  </si>
  <si>
    <t>Левобережная  каменно-земляная  плотина (ЛКЗП)</t>
  </si>
  <si>
    <t>А_2016-3</t>
  </si>
  <si>
    <t>Токарно-винторезный станок 1И250В</t>
  </si>
  <si>
    <t>P_016</t>
  </si>
  <si>
    <t>Правобережная  каменно-земляная плотина (ПКЗП)</t>
  </si>
  <si>
    <t>А_2016-4</t>
  </si>
  <si>
    <t>Радиально-сверлильный станок</t>
  </si>
  <si>
    <t>P_017</t>
  </si>
  <si>
    <t>Защитное сооружение гражданской обороны</t>
  </si>
  <si>
    <t>R_2027</t>
  </si>
  <si>
    <t>Станок отрезной ножовочный</t>
  </si>
  <si>
    <t>P_019</t>
  </si>
  <si>
    <t>Строительство служебно-производственного корпуса (СПК)</t>
  </si>
  <si>
    <t>N_2023-1</t>
  </si>
  <si>
    <t>Сварочный аппарат (полуавтомат)</t>
  </si>
  <si>
    <t>P_023</t>
  </si>
  <si>
    <t>1.7.</t>
  </si>
  <si>
    <t>Прочие инвестиционные проекты, всего, в том числе:</t>
  </si>
  <si>
    <t>Буровая установка</t>
  </si>
  <si>
    <t>O_036</t>
  </si>
  <si>
    <t>1.7.1.1</t>
  </si>
  <si>
    <t>Микроавтобус полноприводный для корпоративных перевозок (1)</t>
  </si>
  <si>
    <t>Q_004</t>
  </si>
  <si>
    <t>Прицепной измельчитель</t>
  </si>
  <si>
    <t>O_040</t>
  </si>
  <si>
    <t>Автобус 25 посадочных мест (2)</t>
  </si>
  <si>
    <t>Q_001</t>
  </si>
  <si>
    <t xml:space="preserve">Установка умягчения воды </t>
  </si>
  <si>
    <t>P_053</t>
  </si>
  <si>
    <t>Среднеразмерный внедорожный автомобиль (1)</t>
  </si>
  <si>
    <t>Q_002</t>
  </si>
  <si>
    <t>Телефон  спутниковый</t>
  </si>
  <si>
    <t>P_069</t>
  </si>
  <si>
    <t>Лодка моторная (1)</t>
  </si>
  <si>
    <t>Q_006</t>
  </si>
  <si>
    <t>Автомобилный программатор ЭБУ</t>
  </si>
  <si>
    <t>P_035</t>
  </si>
  <si>
    <t>Микроавтобус полноприводный для корпоративных перевозок (3)</t>
  </si>
  <si>
    <t>P_001</t>
  </si>
  <si>
    <t>Автомобильный мультимарочный сканер</t>
  </si>
  <si>
    <t>P_038</t>
  </si>
  <si>
    <t>Автомашина грузовая грузоподъемностью 5,0 т (1)</t>
  </si>
  <si>
    <t>M_005</t>
  </si>
  <si>
    <t>Манекен для сердечно-легочной реанимации (робот-тренажер)</t>
  </si>
  <si>
    <t>P_054</t>
  </si>
  <si>
    <t xml:space="preserve">Автопогрузчик </t>
  </si>
  <si>
    <t>N_007</t>
  </si>
  <si>
    <t>Геодезический тахеометр</t>
  </si>
  <si>
    <t>P_078</t>
  </si>
  <si>
    <t>Катер - буксир</t>
  </si>
  <si>
    <t>Геодезический приемник</t>
  </si>
  <si>
    <t>O_004</t>
  </si>
  <si>
    <t>P_079</t>
  </si>
  <si>
    <t>Тяжелый самоходный автогрейдер на колесном ходу с гидравлическим приводом</t>
  </si>
  <si>
    <t>P_011</t>
  </si>
  <si>
    <t>Геодезические нивелир</t>
  </si>
  <si>
    <t>P_080</t>
  </si>
  <si>
    <t>Кран на пневмотическом ходу (г/п - 110 тн)</t>
  </si>
  <si>
    <t>Геодезическая рейка инварная кодовая</t>
  </si>
  <si>
    <t>O_014</t>
  </si>
  <si>
    <t>P_006</t>
  </si>
  <si>
    <t>Ломовоз</t>
  </si>
  <si>
    <t xml:space="preserve">Снегоотбрасыватель / Снегоуборщик </t>
  </si>
  <si>
    <t>O_041</t>
  </si>
  <si>
    <t>Q_008</t>
  </si>
  <si>
    <t>Ассенизаторская машина</t>
  </si>
  <si>
    <t>Эндоскоп промышленный</t>
  </si>
  <si>
    <t>O_051</t>
  </si>
  <si>
    <t>Q_010</t>
  </si>
  <si>
    <t xml:space="preserve">Установка алмазного сверления </t>
  </si>
  <si>
    <t>Автомашина дорожная, комбинированная (поливо-моечная)</t>
  </si>
  <si>
    <t>Q_009</t>
  </si>
  <si>
    <t>P_034</t>
  </si>
  <si>
    <t xml:space="preserve">Поршневой насос высокого давления </t>
  </si>
  <si>
    <t>Q_005</t>
  </si>
  <si>
    <t>Автомобиль 4х4 бортовой (тип фермер)</t>
  </si>
  <si>
    <t>P_036</t>
  </si>
  <si>
    <t>Грузозахватное приспособление - грейфер многочелюстной</t>
  </si>
  <si>
    <t>Q_003</t>
  </si>
  <si>
    <t xml:space="preserve">Периодомер-омметр </t>
  </si>
  <si>
    <t>P_012</t>
  </si>
  <si>
    <t>1.7.1.5</t>
  </si>
  <si>
    <t>Расширение структурированной кабельной сети</t>
  </si>
  <si>
    <t>M_015</t>
  </si>
  <si>
    <t>ПТК "ЦИФРАКОН 2532" (для лаборатории неразрушающего контроля) (1 ед.)</t>
  </si>
  <si>
    <t>O_047</t>
  </si>
  <si>
    <t>Прецизионный промышленный кондиционер</t>
  </si>
  <si>
    <t>P_014</t>
  </si>
  <si>
    <t>Интеграция РИП в схему СН станции</t>
  </si>
  <si>
    <t>P_028</t>
  </si>
  <si>
    <t xml:space="preserve">Система транкинговой связи </t>
  </si>
  <si>
    <t>O_007</t>
  </si>
  <si>
    <t>Защитное ограждение гидроагрегатов</t>
  </si>
  <si>
    <t>P_025</t>
  </si>
  <si>
    <t>Пожарная сигнализация АТЦ (СМР,ПНР)</t>
  </si>
  <si>
    <t>L_015</t>
  </si>
  <si>
    <t>Замена оборудования терминалов релейной защиты</t>
  </si>
  <si>
    <t>P_045</t>
  </si>
  <si>
    <t>Пожарная сигнализация Базы МТСиК (ПИР, СМР)</t>
  </si>
  <si>
    <t>P_081</t>
  </si>
  <si>
    <t>Автозаправочная станция (АЗС) контейнерного типа (2 емкости по 10 т. с топливораздатчиком)</t>
  </si>
  <si>
    <t>P_030</t>
  </si>
  <si>
    <t>Автоматизированный гидрологический комплекс</t>
  </si>
  <si>
    <t>O_029</t>
  </si>
  <si>
    <t>Виртуальная система подготовки оперативного персонала ГЭС</t>
  </si>
  <si>
    <t>P_043</t>
  </si>
  <si>
    <t>Рентгеновский аппарат «АРСЕНАЛ 200НС» в базовой комплектации (для лаборатории неразрушающего контроля) (1 ед.)</t>
  </si>
  <si>
    <t>O_008</t>
  </si>
  <si>
    <t>Термоплеть выносная измерительная цифровая (типа ТВИ-Ц)</t>
  </si>
  <si>
    <t>P_020</t>
  </si>
  <si>
    <t>Система физической (пассивной) защиты от БПЛА и дронов главных силовых трансформаторов</t>
  </si>
  <si>
    <t>P_063</t>
  </si>
  <si>
    <t>Тележка электрическая самоходная</t>
  </si>
  <si>
    <t>P_018</t>
  </si>
  <si>
    <t>Сервер АИИС КУЭ</t>
  </si>
  <si>
    <t xml:space="preserve">Q_007 </t>
  </si>
  <si>
    <t>Люлька подвесная аллюминиевая</t>
  </si>
  <si>
    <t>O_031</t>
  </si>
  <si>
    <t>Стойка мобильная контейнерная</t>
  </si>
  <si>
    <t>O_002</t>
  </si>
  <si>
    <t xml:space="preserve">Система Электронных журналов </t>
  </si>
  <si>
    <t>Q_011</t>
  </si>
  <si>
    <t>Тележка инструментальная с набором инструмента</t>
  </si>
  <si>
    <t>O_003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</si>
</sst>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00" formatCode="0.000" numFmtId="1009"/>
    <numFmt co:extendedFormatCode="#,##0.00" formatCode="#,##0.00" numFmtId="1002"/>
    <numFmt co:extendedFormatCode="#,##0.000" formatCode="#,##0.000" numFmtId="1007"/>
    <numFmt co:extendedFormatCode="0.0000" formatCode="0.0000" numFmtId="1008"/>
    <numFmt co:extendedFormatCode="0.00" formatCode="0.00" numFmtId="1003"/>
    <numFmt co:extendedFormatCode="@" formatCode="@" numFmtId="1005"/>
    <numFmt co:extendedFormatCode="#,##0" formatCode="#,##0" numFmtId="1006"/>
    <numFmt co:extendedFormatCode="0" formatCode="0" numFmtId="1001"/>
    <numFmt co:extendedFormatCode="0" formatCode="0" numFmtId="1004"/>
  </numFmts>
  <fonts count="7">
    <font>
      <name val="Calibri"/>
      <sz val="11"/>
    </font>
    <font>
      <name val="Arial Cyr"/>
      <sz val="10"/>
    </font>
    <font>
      <name val="Times New Roman"/>
      <sz val="8"/>
    </font>
    <font>
      <name val="Times New Roman"/>
      <sz val="10"/>
    </font>
    <font>
      <name val="Times New Roman"/>
      <b val="true"/>
      <sz val="8"/>
    </font>
    <font>
      <name val="Times New Roman"/>
      <sz val="6"/>
    </font>
    <font>
      <name val="Times New Roman"/>
      <sz val="9"/>
    </font>
  </fonts>
  <fills count="7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rgb="FFFF00" tint="0"/>
      </patternFill>
    </fill>
    <fill>
      <patternFill patternType="solid">
        <fgColor rgb="FFFF00" tint="0"/>
      </patternFill>
    </fill>
    <fill>
      <patternFill patternType="solid">
        <fgColor theme="6" tint="0.599993896298105"/>
      </patternFill>
    </fill>
    <fill>
      <patternFill patternType="solid">
        <fgColor theme="0" tint="0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86">
    <xf applyBorder="false" applyFill="false" applyFont="true" applyNumberFormat="true" borderId="0" fillId="0" fontId="1" numFmtId="1000" quotePrefix="false"/>
    <xf applyAlignment="true" applyBorder="false" applyFill="false" applyFont="true" applyNumberFormat="true" borderId="0" fillId="0" fontId="2" numFmtId="1001" quotePrefix="false">
      <alignment horizontal="left"/>
    </xf>
    <xf applyBorder="false" applyFill="false" applyFont="true" applyNumberFormat="true" borderId="0" fillId="0" fontId="2" numFmtId="1001" quotePrefix="false"/>
    <xf applyAlignment="true" applyBorder="false" applyFill="false" applyFont="true" applyNumberFormat="true" borderId="0" fillId="0" fontId="2" numFmtId="1001" quotePrefix="false">
      <alignment horizontal="center" vertical="center"/>
    </xf>
    <xf applyAlignment="true" applyBorder="false" applyFill="true" applyFont="true" applyNumberFormat="true" borderId="0" fillId="2" fontId="2" numFmtId="1002" quotePrefix="false">
      <alignment horizontal="center" vertical="center"/>
    </xf>
    <xf applyAlignment="true" applyBorder="true" applyFill="false" applyFont="true" applyNumberFormat="true" borderId="1" fillId="0" fontId="2" numFmtId="1001" quotePrefix="false">
      <alignment horizontal="center" vertical="center"/>
    </xf>
    <xf applyAlignment="true" applyBorder="true" applyFill="false" applyFont="true" applyNumberFormat="true" borderId="2" fillId="0" fontId="2" numFmtId="1000" quotePrefix="false">
      <alignment horizontal="left" vertical="center" wrapText="true"/>
    </xf>
    <xf applyAlignment="true" applyBorder="true" applyFill="false" applyFont="true" applyNumberFormat="true" borderId="3" fillId="0" fontId="2" numFmtId="1003" quotePrefix="false">
      <alignment horizontal="center" vertical="center"/>
    </xf>
    <xf applyAlignment="true" applyBorder="true" applyFill="false" applyFont="true" applyNumberFormat="true" borderId="4" fillId="0" fontId="2" numFmtId="1001" quotePrefix="false">
      <alignment horizontal="center" vertical="center"/>
    </xf>
    <xf applyAlignment="true" applyBorder="false" applyFill="false" applyFont="true" applyNumberFormat="true" borderId="0" fillId="0" fontId="2" numFmtId="1001" quotePrefix="false">
      <alignment horizontal="right" vertical="top" wrapText="true"/>
    </xf>
    <xf applyAlignment="true" applyBorder="false" applyFill="false" applyFont="true" applyNumberFormat="true" borderId="0" fillId="0" fontId="2" numFmtId="1004" quotePrefix="false">
      <alignment horizontal="right"/>
    </xf>
    <xf applyAlignment="true" applyBorder="true" applyFill="false" applyFont="true" applyNumberFormat="true" borderId="4" fillId="0" fontId="2" numFmtId="1002" quotePrefix="false">
      <alignment horizontal="center" vertical="center"/>
    </xf>
    <xf applyAlignment="true" applyBorder="true" applyFill="true" applyFont="true" applyNumberFormat="true" borderId="4" fillId="2" fontId="2" numFmtId="1001" quotePrefix="false">
      <alignment horizontal="center" vertical="center"/>
    </xf>
    <xf applyAlignment="true" applyBorder="false" applyFill="false" applyFont="true" applyNumberFormat="true" borderId="0" fillId="0" fontId="3" numFmtId="1001" quotePrefix="false">
      <alignment horizontal="center"/>
    </xf>
    <xf applyAlignment="true" applyBorder="false" applyFill="false" applyFont="true" applyNumberFormat="true" borderId="0" fillId="0" fontId="4" numFmtId="1001" quotePrefix="false">
      <alignment horizontal="left"/>
    </xf>
    <xf applyAlignment="true" applyBorder="false" applyFill="false" applyFont="true" applyNumberFormat="true" borderId="0" fillId="0" fontId="5" numFmtId="1001" quotePrefix="false">
      <alignment horizontal="center" vertical="top"/>
    </xf>
    <xf applyBorder="true" applyFill="false" applyFont="true" applyNumberFormat="true" borderId="5" fillId="0" fontId="2" numFmtId="1001" quotePrefix="false"/>
    <xf applyAlignment="true" applyBorder="true" applyFill="false" applyFont="true" applyNumberFormat="true" borderId="2" fillId="0" fontId="2" numFmtId="1003" quotePrefix="false">
      <alignment horizontal="left" vertical="center" wrapText="true"/>
    </xf>
    <xf applyAlignment="true" applyBorder="true" applyFill="false" applyFont="true" applyNumberFormat="true" borderId="2" fillId="0" fontId="2" numFmtId="1003" quotePrefix="false">
      <alignment horizontal="center" vertical="center"/>
    </xf>
    <xf applyAlignment="true" applyBorder="true" applyFill="false" applyFont="true" applyNumberFormat="true" borderId="2" fillId="0" fontId="2" numFmtId="1001" quotePrefix="false">
      <alignment horizontal="center" vertical="center" wrapText="true"/>
    </xf>
    <xf applyAlignment="true" applyBorder="true" applyFill="false" applyFont="true" applyNumberFormat="true" borderId="4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6" fillId="0" fontId="2" numFmtId="1001" quotePrefix="false">
      <alignment horizontal="center" vertical="center" wrapText="true"/>
    </xf>
    <xf applyAlignment="true" applyBorder="true" applyFill="false" applyFont="true" applyNumberFormat="true" borderId="7" fillId="0" fontId="2" numFmtId="1001" quotePrefix="false">
      <alignment horizontal="center" vertical="center" wrapText="true"/>
    </xf>
    <xf applyAlignment="true" applyBorder="true" applyFill="false" applyFont="true" applyNumberFormat="true" borderId="8" fillId="0" fontId="2" numFmtId="1001" quotePrefix="false">
      <alignment horizontal="center" vertical="center" wrapText="true"/>
    </xf>
    <xf applyAlignment="true" applyBorder="true" applyFill="false" applyFont="true" applyNumberFormat="true" borderId="9" fillId="0" fontId="2" numFmtId="1001" quotePrefix="false">
      <alignment horizontal="center" vertical="center" wrapText="true"/>
    </xf>
    <xf applyAlignment="true" applyBorder="true" applyFill="true" applyFont="true" applyNumberFormat="true" borderId="4" fillId="2" fontId="2" numFmtId="1001" quotePrefix="false">
      <alignment horizontal="center" vertical="center" wrapText="true"/>
    </xf>
    <xf applyAlignment="true" applyBorder="true" applyFill="true" applyFont="true" applyNumberFormat="true" borderId="10" fillId="2" fontId="2" numFmtId="1001" quotePrefix="false">
      <alignment horizontal="center" vertical="center" wrapText="true"/>
    </xf>
    <xf applyAlignment="true" applyBorder="true" applyFill="false" applyFont="true" applyNumberFormat="true" borderId="11" fillId="0" fontId="2" numFmtId="1001" quotePrefix="false">
      <alignment horizontal="center" vertical="center" wrapText="true"/>
    </xf>
    <xf applyAlignment="true" applyBorder="true" applyFill="false" applyFont="true" applyNumberFormat="true" borderId="12" fillId="0" fontId="2" numFmtId="1001" quotePrefix="false">
      <alignment horizontal="center" vertical="center" wrapText="true"/>
    </xf>
    <xf applyAlignment="true" applyBorder="true" applyFill="false" applyFont="true" applyNumberFormat="true" borderId="4" fillId="0" fontId="2" numFmtId="1002" quotePrefix="false">
      <alignment horizontal="center" vertical="center" wrapText="true"/>
    </xf>
    <xf applyAlignment="true" applyBorder="true" applyFill="false" applyFont="true" applyNumberFormat="true" borderId="13" fillId="0" fontId="2" numFmtId="1001" quotePrefix="false">
      <alignment horizontal="center" vertical="center" wrapText="true"/>
    </xf>
    <xf applyAlignment="true" applyBorder="true" applyFill="false" applyFont="true" applyNumberFormat="true" borderId="14" fillId="0" fontId="2" numFmtId="1001" quotePrefix="false">
      <alignment horizontal="center" vertical="center" wrapText="true"/>
    </xf>
    <xf applyAlignment="true" applyBorder="true" applyFill="false" applyFont="true" applyNumberFormat="true" borderId="15" fillId="0" fontId="2" numFmtId="1001" quotePrefix="false">
      <alignment horizontal="center" vertical="center" wrapText="true"/>
    </xf>
    <xf applyAlignment="true" applyBorder="true" applyFill="false" applyFont="true" applyNumberFormat="true" borderId="16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17" fillId="0" fontId="2" numFmtId="1001" quotePrefix="false">
      <alignment horizontal="center" textRotation="90" vertical="center" wrapText="true"/>
    </xf>
    <xf applyAlignment="true" applyBorder="false" applyFill="false" applyFont="true" applyNumberFormat="true" borderId="0" fillId="0" fontId="2" numFmtId="1002" quotePrefix="false">
      <alignment horizontal="center" vertical="center"/>
    </xf>
    <xf applyAlignment="true" applyBorder="true" applyFill="false" applyFont="true" applyNumberFormat="true" borderId="18" fillId="0" fontId="2" numFmtId="1001" quotePrefix="false">
      <alignment horizontal="center" vertical="center" wrapText="true"/>
    </xf>
    <xf applyAlignment="true" applyBorder="true" applyFill="true" applyFont="true" applyNumberFormat="true" borderId="19" fillId="2" fontId="2" numFmtId="1001" quotePrefix="false">
      <alignment horizontal="center" vertical="center" wrapText="true"/>
    </xf>
    <xf applyAlignment="true" applyBorder="true" applyFill="true" applyFont="true" applyNumberFormat="true" borderId="20" fillId="2" fontId="2" numFmtId="1001" quotePrefix="false">
      <alignment horizontal="center" vertical="center" wrapText="true"/>
    </xf>
    <xf applyAlignment="true" applyBorder="true" applyFill="true" applyFont="true" applyNumberFormat="true" borderId="21" fillId="2" fontId="2" numFmtId="1001" quotePrefix="false">
      <alignment horizontal="center" vertical="center" wrapText="true"/>
    </xf>
    <xf applyAlignment="true" applyBorder="true" applyFill="true" applyFont="true" applyNumberFormat="true" borderId="22" fillId="2" fontId="2" numFmtId="1001" quotePrefix="false">
      <alignment horizontal="center" vertical="center" wrapText="true"/>
    </xf>
    <xf applyAlignment="true" applyBorder="true" applyFill="true" applyFont="true" applyNumberFormat="true" borderId="23" fillId="2" fontId="2" numFmtId="1001" quotePrefix="false">
      <alignment horizontal="center" vertical="center" wrapText="true"/>
    </xf>
    <xf applyAlignment="true" applyBorder="true" applyFill="false" applyFont="true" applyNumberFormat="true" borderId="24" fillId="0" fontId="2" numFmtId="1001" quotePrefix="false">
      <alignment horizontal="center" vertical="center" wrapText="true"/>
    </xf>
    <xf applyAlignment="true" applyBorder="true" applyFill="false" applyFont="true" applyNumberFormat="true" borderId="25" fillId="0" fontId="2" numFmtId="1002" quotePrefix="false">
      <alignment horizontal="center" vertical="center" wrapText="true"/>
    </xf>
    <xf applyAlignment="true" applyBorder="true" applyFill="false" applyFont="true" applyNumberFormat="true" borderId="26" fillId="0" fontId="2" numFmtId="1001" quotePrefix="false">
      <alignment horizontal="center" vertical="center" wrapText="true"/>
    </xf>
    <xf applyAlignment="true" applyBorder="true" applyFill="false" applyFont="true" applyNumberFormat="true" borderId="27" fillId="0" fontId="2" numFmtId="1001" quotePrefix="false">
      <alignment horizontal="center" vertical="center" wrapText="true"/>
    </xf>
    <xf applyAlignment="true" applyBorder="true" applyFill="false" applyFont="true" applyNumberFormat="true" borderId="28" fillId="0" fontId="2" numFmtId="1001" quotePrefix="false">
      <alignment horizontal="center" vertical="center" wrapText="true"/>
    </xf>
    <xf applyAlignment="true" applyBorder="true" applyFill="false" applyFont="true" applyNumberFormat="true" borderId="29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30" fillId="0" fontId="2" numFmtId="1001" quotePrefix="false">
      <alignment horizontal="center" textRotation="90" vertical="center" wrapText="true"/>
    </xf>
    <xf applyAlignment="true" applyBorder="true" applyFill="false" applyFont="true" applyNumberFormat="true" borderId="31" fillId="0" fontId="2" numFmtId="1001" quotePrefix="false">
      <alignment horizontal="center" vertical="center" wrapText="true"/>
    </xf>
    <xf applyAlignment="true" applyBorder="true" applyFill="true" applyFont="true" applyNumberFormat="true" borderId="31" fillId="2" fontId="2" numFmtId="1001" quotePrefix="false">
      <alignment horizontal="center" textRotation="90" vertical="center" wrapText="true"/>
    </xf>
    <xf applyAlignment="true" applyBorder="true" applyFill="true" applyFont="true" applyNumberFormat="true" borderId="31" fillId="2" fontId="2" numFmtId="1001" quotePrefix="false">
      <alignment horizontal="center" vertical="center" wrapText="true"/>
    </xf>
    <xf applyAlignment="true" applyBorder="true" applyFill="false" applyFont="true" applyNumberFormat="true" borderId="32" fillId="0" fontId="2" numFmtId="1002" quotePrefix="false">
      <alignment horizontal="center" vertical="center" wrapText="true"/>
    </xf>
    <xf applyAlignment="true" applyBorder="false" applyFill="false" applyFont="true" applyNumberFormat="true" borderId="0" fillId="0" fontId="2" numFmtId="1001" quotePrefix="false">
      <alignment horizontal="center" vertical="top"/>
    </xf>
    <xf applyAlignment="true" applyBorder="true" applyFill="false" applyFont="true" applyNumberFormat="true" borderId="4" fillId="0" fontId="2" numFmtId="1001" quotePrefix="false">
      <alignment horizontal="center" vertical="top"/>
    </xf>
    <xf applyAlignment="true" applyBorder="true" applyFill="false" applyFont="true" applyNumberFormat="true" borderId="4" fillId="0" fontId="2" numFmtId="1005" quotePrefix="false">
      <alignment horizontal="center" vertical="center"/>
    </xf>
    <xf applyAlignment="true" applyBorder="true" applyFill="true" applyFont="true" applyNumberFormat="true" borderId="4" fillId="2" fontId="2" numFmtId="1006" quotePrefix="false">
      <alignment horizontal="center" vertical="center"/>
    </xf>
    <xf applyAlignment="true" applyBorder="false" applyFill="false" applyFont="true" applyNumberFormat="true" borderId="0" fillId="0" fontId="4" numFmtId="1001" quotePrefix="false">
      <alignment horizontal="center" vertical="center"/>
    </xf>
    <xf applyAlignment="true" applyBorder="true" applyFill="true" applyFont="true" applyNumberFormat="true" borderId="4" fillId="3" fontId="4" numFmtId="1001" quotePrefix="false">
      <alignment horizontal="center" vertical="center"/>
    </xf>
    <xf applyAlignment="true" applyBorder="true" applyFill="true" applyFont="true" applyNumberFormat="true" borderId="2" fillId="4" fontId="4" numFmtId="1001" quotePrefix="false">
      <alignment vertical="center" wrapText="true"/>
    </xf>
    <xf applyAlignment="true" applyBorder="true" applyFill="true" applyFont="true" applyNumberFormat="true" borderId="4" fillId="3" fontId="4" numFmtId="1002" quotePrefix="false">
      <alignment horizontal="center" vertical="center"/>
    </xf>
    <xf applyAlignment="true" applyBorder="true" applyFill="true" applyFont="true" applyNumberFormat="true" borderId="2" fillId="5" fontId="4" numFmtId="1001" quotePrefix="false">
      <alignment horizontal="center" vertical="center"/>
    </xf>
    <xf applyAlignment="true" applyBorder="true" applyFill="true" applyFont="true" applyNumberFormat="true" borderId="2" fillId="5" fontId="4" numFmtId="1001" quotePrefix="false">
      <alignment vertical="center" wrapText="true"/>
    </xf>
    <xf applyAlignment="true" applyBorder="true" applyFill="true" applyFont="true" applyNumberFormat="true" borderId="2" fillId="5" fontId="4" numFmtId="1002" quotePrefix="false">
      <alignment horizontal="center" vertical="center"/>
    </xf>
    <xf applyAlignment="true" applyBorder="true" applyFill="true" applyFont="true" applyNumberFormat="true" borderId="4" fillId="5" fontId="4" numFmtId="1007" quotePrefix="false">
      <alignment horizontal="center" vertical="center"/>
    </xf>
    <xf applyAlignment="true" applyBorder="false" applyFill="false" applyFont="true" applyNumberFormat="true" borderId="0" fillId="0" fontId="2" numFmtId="1008" quotePrefix="false">
      <alignment horizontal="center" vertical="center"/>
    </xf>
    <xf applyAlignment="true" applyBorder="true" applyFill="false" applyFont="true" applyNumberFormat="true" borderId="2" fillId="0" fontId="2" numFmtId="1001" quotePrefix="false">
      <alignment vertical="center" wrapText="true"/>
    </xf>
    <xf applyAlignment="true" applyBorder="true" applyFill="true" applyFont="true" applyNumberFormat="true" borderId="2" fillId="6" fontId="2" numFmtId="1001" quotePrefix="false">
      <alignment horizontal="center" vertical="center"/>
    </xf>
    <xf applyAlignment="true" applyBorder="true" applyFill="true" applyFont="true" applyNumberFormat="true" borderId="2" fillId="5" fontId="4" numFmtId="1003" quotePrefix="false">
      <alignment horizontal="center" vertical="center"/>
    </xf>
    <xf applyAlignment="true" applyBorder="true" applyFill="true" applyFont="true" applyNumberFormat="true" borderId="2" fillId="5" fontId="4" numFmtId="1003" quotePrefix="false">
      <alignment vertical="center" wrapText="true"/>
    </xf>
    <xf applyAlignment="true" applyBorder="true" applyFill="true" applyFont="true" applyNumberFormat="true" borderId="11" fillId="3" fontId="4" numFmtId="1002" quotePrefix="false">
      <alignment horizontal="center" vertical="center"/>
    </xf>
    <xf applyAlignment="true" applyBorder="true" applyFill="true" applyFont="true" applyNumberFormat="true" borderId="2" fillId="5" fontId="4" numFmtId="1009" quotePrefix="false">
      <alignment horizontal="center" vertical="center"/>
    </xf>
    <xf applyAlignment="true" applyBorder="true" applyFill="false" applyFont="true" applyNumberFormat="true" borderId="4" fillId="0" fontId="4" numFmtId="1001" quotePrefix="false">
      <alignment horizontal="center" vertical="center"/>
    </xf>
    <xf applyAlignment="true" applyBorder="true" applyFill="false" applyFont="true" applyNumberFormat="true" borderId="4" fillId="0" fontId="4" numFmtId="1007" quotePrefix="false">
      <alignment horizontal="center" vertical="center" wrapText="true"/>
    </xf>
    <xf applyAlignment="true" applyBorder="true" applyFill="false" applyFont="true" applyNumberFormat="true" borderId="4" fillId="0" fontId="4" numFmtId="1002" quotePrefix="false">
      <alignment horizontal="center" vertical="center" wrapText="true"/>
    </xf>
    <xf applyAlignment="true" applyBorder="true" applyFill="false" applyFont="true" applyNumberFormat="true" borderId="4" fillId="0" fontId="4" numFmtId="1007" quotePrefix="false">
      <alignment horizontal="center" vertical="center"/>
    </xf>
    <xf applyAlignment="true" applyBorder="true" applyFill="false" applyFont="true" applyNumberFormat="true" borderId="2" fillId="0" fontId="2" numFmtId="1007" quotePrefix="false">
      <alignment horizontal="center" vertical="center"/>
    </xf>
    <xf applyAlignment="true" applyBorder="true" applyFill="true" applyFont="true" applyNumberFormat="true" borderId="2" fillId="6" fontId="2" numFmtId="1001" quotePrefix="false">
      <alignment vertical="center" wrapText="true"/>
    </xf>
    <xf applyAlignment="true" applyBorder="true" applyFill="true" applyFont="true" applyNumberFormat="true" borderId="2" fillId="6" fontId="2" numFmtId="1002" quotePrefix="false">
      <alignment horizontal="center" vertical="center"/>
    </xf>
    <xf applyAlignment="true" applyBorder="true" applyFill="true" applyFont="true" applyNumberFormat="true" borderId="2" fillId="5" fontId="4" numFmtId="1002" quotePrefix="false">
      <alignment horizontal="center" vertical="center" wrapText="true"/>
    </xf>
    <xf applyAlignment="true" applyBorder="true" applyFill="false" applyFont="true" applyNumberFormat="true" borderId="2" fillId="0" fontId="2" numFmtId="1000" quotePrefix="false">
      <alignment vertical="center" wrapText="true"/>
    </xf>
    <xf applyAlignment="true" applyBorder="true" applyFill="true" applyFont="true" applyNumberFormat="true" borderId="4" fillId="5" fontId="2" numFmtId="1001" quotePrefix="false">
      <alignment horizontal="center" vertical="center"/>
    </xf>
    <xf applyAlignment="true" applyBorder="true" applyFill="false" applyFont="true" applyNumberFormat="true" borderId="2" fillId="0" fontId="6" numFmtId="1001" quotePrefix="false">
      <alignment vertical="center" wrapText="true"/>
    </xf>
    <xf applyAlignment="true" applyBorder="true" applyFill="true" applyFont="true" applyNumberFormat="true" borderId="1" fillId="6" fontId="2" numFmtId="1001" quotePrefix="false">
      <alignment horizontal="center" vertical="center"/>
    </xf>
    <xf applyAlignment="true" applyBorder="true" applyFill="true" applyFont="true" applyNumberFormat="true" borderId="2" fillId="6" fontId="2" numFmtId="1000" quotePrefix="false">
      <alignment horizontal="left" vertical="center" wrapText="true"/>
    </xf>
    <xf applyAlignment="true" applyBorder="true" applyFill="true" applyFont="true" applyNumberFormat="true" borderId="2" fillId="6" fontId="2" numFmtId="1003" quotePrefix="false">
      <alignment horizontal="center" vertical="center"/>
    </xf>
  </cellXfs>
  <cellStyles count="1">
    <cellStyle builtinId="0" name="Normal" xfId="0"/>
  </cellStyles>
  <dxfs count="7">
    <dxf>
      <font>
        <name val="Arial Cyr"/>
      </font>
      <border>
        <left style="thin">
          <color rgb="000000" tint="0"/>
        </left>
        <right style="thin">
          <color rgb="000000" tint="0"/>
        </right>
        <top style="thin">
          <color rgb="000000" tint="0"/>
        </top>
        <bottom style="thin">
          <color rgb="000000" tint="0"/>
        </bottom>
      </border>
    </dxf>
    <dxf>
      <font>
        <name val="Arial Cyr"/>
      </font>
      <fill>
        <patternFill patternType="solid">
          <bgColor rgb="FF99CC" tint="0"/>
        </patternFill>
      </fill>
    </dxf>
    <dxf>
      <font>
        <color rgb="9C0006" tint="0"/>
      </font>
      <fill>
        <patternFill patternType="solid">
          <bgColor rgb="FFC7CE" tint="0"/>
        </patternFill>
      </fill>
    </dxf>
    <dxf>
      <font>
        <name val="Arial Cyr"/>
        <color rgb="800080" tint="0"/>
      </font>
      <fill>
        <patternFill patternType="solid">
          <bgColor rgb="FF99CC" tint="0"/>
        </patternFill>
      </fill>
    </dxf>
    <dxf>
      <font>
        <name val="Arial Cyr"/>
        <color rgb="993300" tint="0"/>
      </font>
      <fill>
        <patternFill patternType="solid">
          <bgColor rgb="FFFF99" tint="0"/>
        </patternFill>
      </fill>
    </dxf>
    <dxf>
      <fill>
        <patternFill patternType="solid">
          <bgColor rgb="FFC7CE" tint="0"/>
        </patternFill>
      </fill>
    </dxf>
    <dxf>
      <border>
        <left style="thin">
          <color rgb="9C0006" tint="0"/>
        </left>
        <right style="thin">
          <color rgb="9C0006" tint="0"/>
        </right>
        <top style="thin">
          <color rgb="9C0006" tint="0"/>
        </top>
        <bottom style="thin">
          <color rgb="9C0006" tint="0"/>
        </bottom>
      </border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U223"/>
  <sheetViews>
    <sheetView showZeros="true" workbookViewId="0"/>
  </sheetViews>
  <sheetFormatPr baseColWidth="8" customHeight="false" defaultColWidth="9.00000016916618" defaultRowHeight="12.75" zeroHeight="false"/>
  <cols>
    <col customWidth="true" max="1" min="1" outlineLevel="0" style="1" width="8.71093779471921"/>
    <col customWidth="true" max="2" min="2" outlineLevel="0" style="2" width="46.1406254784231"/>
    <col customWidth="true" max="3" min="3" outlineLevel="0" style="3" width="9.57031282379464"/>
    <col customWidth="true" max="4" min="4" outlineLevel="0" style="3" width="5.57031248546228"/>
    <col customWidth="true" max="5" min="5" outlineLevel="0" style="3" width="6.5703123162961"/>
    <col customWidth="true" max="6" min="6" outlineLevel="1" style="3" width="9.71093728722066"/>
    <col customWidth="true" max="7" min="7" outlineLevel="2" style="3" width="9.71093728722066"/>
    <col customWidth="true" max="8" min="8" outlineLevel="2" style="3" width="5.00000016916618"/>
    <col customWidth="true" max="9" min="9" outlineLevel="2" style="3" width="5.14062497092456"/>
    <col customWidth="true" max="10" min="10" outlineLevel="2" style="3" width="4.28515632731423"/>
    <col customWidth="true" max="11" min="11" outlineLevel="2" style="3" width="5.42578129823879"/>
    <col customWidth="true" max="12" min="12" outlineLevel="2" style="3" width="5.00000016916618"/>
    <col customWidth="true" max="13" min="13" outlineLevel="2" style="3" width="11.9999993233353"/>
    <col customWidth="true" max="14" min="14" outlineLevel="2" style="3" width="16.9999994925015"/>
    <col customWidth="true" max="15" min="15" outlineLevel="0" style="3" width="16.8554693202751"/>
    <col customWidth="true" max="16" min="16" outlineLevel="0" style="3" width="16.2851559889819"/>
    <col customWidth="true" max="17" min="17" outlineLevel="0" style="4" width="16.140624463426"/>
    <col bestFit="true" customWidth="true" max="255" min="18" outlineLevel="0" style="1" width="9.00000016916618"/>
  </cols>
  <sheetData>
    <row customHeight="true" ht="12" outlineLevel="0" r="1">
      <c r="A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9" t="s">
        <v>4</v>
      </c>
    </row>
    <row outlineLevel="0" r="2">
      <c r="A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10" t="s">
        <v>5</v>
      </c>
    </row>
    <row outlineLevel="0" r="3">
      <c r="A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</row>
    <row outlineLevel="0" r="4">
      <c r="A4" s="13" t="s">
        <v>6</v>
      </c>
      <c r="B4" s="13" t="s"/>
      <c r="C4" s="13" t="s"/>
      <c r="D4" s="13" t="s"/>
      <c r="E4" s="13" t="s"/>
      <c r="F4" s="13" t="s"/>
      <c r="G4" s="13" t="s"/>
      <c r="H4" s="13" t="s"/>
      <c r="I4" s="13" t="s"/>
      <c r="J4" s="13" t="s"/>
      <c r="K4" s="13" t="s"/>
      <c r="L4" s="13" t="s"/>
      <c r="M4" s="13" t="s"/>
      <c r="N4" s="13" t="s"/>
      <c r="O4" s="13" t="s"/>
      <c r="P4" s="13" t="s"/>
      <c r="Q4" s="13" t="s"/>
    </row>
    <row customFormat="true" ht="12.75" outlineLevel="0" r="5" s="14">
      <c r="A5" s="13" t="s">
        <v>7</v>
      </c>
      <c r="B5" s="13" t="s"/>
      <c r="C5" s="13" t="s"/>
      <c r="D5" s="13" t="s"/>
      <c r="E5" s="13" t="s"/>
      <c r="F5" s="13" t="s"/>
      <c r="G5" s="13" t="s"/>
      <c r="H5" s="13" t="s"/>
      <c r="I5" s="13" t="s"/>
      <c r="J5" s="13" t="s"/>
      <c r="K5" s="13" t="s"/>
      <c r="L5" s="13" t="s"/>
      <c r="M5" s="13" t="s"/>
      <c r="N5" s="13" t="s"/>
      <c r="O5" s="13" t="s"/>
      <c r="P5" s="13" t="s"/>
      <c r="Q5" s="13" t="s"/>
    </row>
    <row ht="13.5" outlineLevel="0" r="6">
      <c r="A6" s="13" t="s">
        <v>8</v>
      </c>
      <c r="B6" s="13" t="s"/>
      <c r="C6" s="13" t="s"/>
      <c r="D6" s="13" t="s"/>
      <c r="E6" s="13" t="s"/>
      <c r="F6" s="13" t="s"/>
      <c r="G6" s="13" t="s"/>
      <c r="H6" s="13" t="s"/>
      <c r="I6" s="13" t="s"/>
      <c r="J6" s="13" t="s"/>
      <c r="K6" s="13" t="s"/>
      <c r="L6" s="13" t="s"/>
      <c r="M6" s="13" t="s"/>
      <c r="N6" s="13" t="s"/>
      <c r="O6" s="13" t="s"/>
      <c r="P6" s="13" t="s"/>
      <c r="Q6" s="13" t="s"/>
    </row>
    <row customHeight="true" ht="12.75" outlineLevel="0" r="7">
      <c r="A7" s="15" t="s">
        <v>11</v>
      </c>
      <c r="B7" s="15" t="s"/>
      <c r="C7" s="15" t="s"/>
      <c r="D7" s="15" t="s"/>
      <c r="E7" s="15" t="s"/>
      <c r="F7" s="15" t="s"/>
      <c r="G7" s="15" t="s"/>
      <c r="H7" s="15" t="s"/>
      <c r="I7" s="15" t="s"/>
      <c r="J7" s="15" t="s"/>
      <c r="K7" s="15" t="s"/>
      <c r="L7" s="15" t="s"/>
      <c r="M7" s="15" t="s"/>
      <c r="N7" s="15" t="s"/>
      <c r="O7" s="15" t="s"/>
      <c r="P7" s="15" t="s"/>
      <c r="Q7" s="15" t="s"/>
    </row>
    <row customHeight="true" ht="12" outlineLevel="0" r="8">
      <c r="A8" s="16" t="n"/>
      <c r="B8" s="16" t="n"/>
      <c r="C8" s="16" t="n"/>
      <c r="D8" s="16" t="n"/>
      <c r="E8" s="16" t="n"/>
      <c r="F8" s="16" t="n"/>
      <c r="G8" s="16" t="n"/>
      <c r="H8" s="16" t="n"/>
      <c r="I8" s="16" t="n"/>
      <c r="J8" s="16" t="n"/>
      <c r="K8" s="16" t="n"/>
      <c r="L8" s="16" t="n"/>
      <c r="M8" s="16" t="n"/>
      <c r="N8" s="16" t="n"/>
      <c r="O8" s="16" t="n"/>
      <c r="P8" s="16" t="n"/>
      <c r="Q8" s="16" t="n"/>
    </row>
    <row customHeight="true" ht="70.5" outlineLevel="0" r="9">
      <c r="A9" s="19" t="s">
        <v>15</v>
      </c>
      <c r="B9" s="19" t="s">
        <v>16</v>
      </c>
      <c r="C9" s="19" t="s">
        <v>17</v>
      </c>
      <c r="D9" s="20" t="s">
        <v>18</v>
      </c>
      <c r="E9" s="20" t="s">
        <v>19</v>
      </c>
      <c r="F9" s="19" t="s">
        <v>20</v>
      </c>
      <c r="G9" s="19" t="s">
        <v>21</v>
      </c>
      <c r="H9" s="21" t="s"/>
      <c r="I9" s="22" t="s"/>
      <c r="J9" s="23" t="s"/>
      <c r="K9" s="24" t="s"/>
      <c r="L9" s="25" t="s">
        <v>22</v>
      </c>
      <c r="M9" s="26" t="s"/>
      <c r="N9" s="19" t="s">
        <v>23</v>
      </c>
      <c r="O9" s="27" t="s">
        <v>24</v>
      </c>
      <c r="P9" s="28" t="s"/>
      <c r="Q9" s="29" t="s">
        <v>25</v>
      </c>
    </row>
    <row customHeight="true" ht="109.5" outlineLevel="0" r="10">
      <c r="A10" s="30" t="s"/>
      <c r="B10" s="31" t="s"/>
      <c r="C10" s="32" t="s"/>
      <c r="D10" s="33" t="s"/>
      <c r="E10" s="34" t="s"/>
      <c r="F10" s="36" t="s"/>
      <c r="G10" s="25" t="s">
        <v>26</v>
      </c>
      <c r="H10" s="37" t="s"/>
      <c r="I10" s="38" t="s"/>
      <c r="J10" s="39" t="s"/>
      <c r="K10" s="40" t="s"/>
      <c r="L10" s="25" t="s">
        <v>27</v>
      </c>
      <c r="M10" s="41" t="s"/>
      <c r="N10" s="42" t="s"/>
      <c r="O10" s="27" t="s">
        <v>28</v>
      </c>
      <c r="P10" s="27" t="s">
        <v>29</v>
      </c>
      <c r="Q10" s="43" t="s"/>
    </row>
    <row customHeight="true" ht="78" outlineLevel="0" r="11">
      <c r="A11" s="44" t="s"/>
      <c r="B11" s="45" t="s"/>
      <c r="C11" s="46" t="s"/>
      <c r="D11" s="47" t="s"/>
      <c r="E11" s="48" t="s"/>
      <c r="F11" s="49" t="s">
        <v>26</v>
      </c>
      <c r="G11" s="50" t="s">
        <v>30</v>
      </c>
      <c r="H11" s="50" t="s">
        <v>31</v>
      </c>
      <c r="I11" s="50" t="s">
        <v>32</v>
      </c>
      <c r="J11" s="50" t="s">
        <v>33</v>
      </c>
      <c r="K11" s="50" t="s">
        <v>34</v>
      </c>
      <c r="L11" s="50" t="s">
        <v>35</v>
      </c>
      <c r="M11" s="50" t="s">
        <v>36</v>
      </c>
      <c r="N11" s="51" t="s">
        <v>26</v>
      </c>
      <c r="O11" s="49" t="s">
        <v>37</v>
      </c>
      <c r="P11" s="49" t="s">
        <v>37</v>
      </c>
      <c r="Q11" s="52" t="s"/>
    </row>
    <row customFormat="true" ht="11.25" outlineLevel="0" r="12" s="53">
      <c r="A12" s="54" t="n">
        <v>1</v>
      </c>
      <c r="B12" s="8" t="n">
        <v>2</v>
      </c>
      <c r="C12" s="8" t="n">
        <v>3</v>
      </c>
      <c r="D12" s="8" t="n">
        <v>4</v>
      </c>
      <c r="E12" s="8" t="n">
        <v>5</v>
      </c>
      <c r="F12" s="8" t="n">
        <v>6</v>
      </c>
      <c r="G12" s="8" t="n">
        <v>7</v>
      </c>
      <c r="H12" s="8" t="n">
        <v>8</v>
      </c>
      <c r="I12" s="8" t="n">
        <v>9</v>
      </c>
      <c r="J12" s="12" t="n">
        <v>10</v>
      </c>
      <c r="K12" s="8" t="n">
        <v>11</v>
      </c>
      <c r="L12" s="12" t="n">
        <v>12</v>
      </c>
      <c r="M12" s="12" t="n">
        <v>13</v>
      </c>
      <c r="N12" s="12" t="n">
        <v>14</v>
      </c>
      <c r="O12" s="55" t="s">
        <v>38</v>
      </c>
      <c r="P12" s="55" t="s">
        <v>39</v>
      </c>
      <c r="Q12" s="56" t="n">
        <v>16</v>
      </c>
    </row>
    <row customFormat="true" customHeight="true" ht="45" outlineLevel="0" r="13" s="57">
      <c r="A13" s="58" t="n">
        <v>0</v>
      </c>
      <c r="B13" s="59" t="s">
        <v>40</v>
      </c>
      <c r="C13" s="58" t="s">
        <v>41</v>
      </c>
      <c r="D13" s="58" t="n">
        <v>1999</v>
      </c>
      <c r="E13" s="58" t="n">
        <v>2030</v>
      </c>
      <c r="F13" s="58" t="s">
        <v>3</v>
      </c>
      <c r="G13" s="60" t="n">
        <f aca="false" ca="false" dt2D="false" dtr="false" t="normal">G14+G16+G18+G20</f>
        <v>18684.951310482644</v>
      </c>
      <c r="H13" s="60" t="s">
        <v>3</v>
      </c>
      <c r="I13" s="60" t="s">
        <v>3</v>
      </c>
      <c r="J13" s="60" t="s">
        <v>3</v>
      </c>
      <c r="K13" s="60" t="s">
        <v>3</v>
      </c>
      <c r="L13" s="60" t="s">
        <v>3</v>
      </c>
      <c r="M13" s="60" t="n">
        <f aca="false" ca="false" dt2D="false" dtr="false" t="normal">M14+M16+M18+M20</f>
        <v>6589.631310482644</v>
      </c>
      <c r="N13" s="60" t="n">
        <f aca="false" ca="false" dt2D="false" dtr="false" t="normal">N14+N16+N18+N20</f>
        <v>2789.1154455883334</v>
      </c>
      <c r="O13" s="60" t="n">
        <f aca="false" ca="false" dt2D="false" dtr="false" t="normal">O14+O16+O18+O20</f>
        <v>2386.954342180267</v>
      </c>
      <c r="P13" s="60" t="n">
        <f aca="false" ca="false" dt2D="false" dtr="false" t="normal">P14+P16+P18+P20</f>
        <v>1413.5615227140454</v>
      </c>
      <c r="Q13" s="60" t="n">
        <f aca="false" ca="false" dt2D="false" dtr="false" t="normal">Q14+Q16+Q18+Q20</f>
        <v>6589.631310482644</v>
      </c>
    </row>
    <row customFormat="true" customHeight="true" ht="30" outlineLevel="0" r="14" s="3">
      <c r="A14" s="61" t="s">
        <v>42</v>
      </c>
      <c r="B14" s="62" t="s">
        <v>43</v>
      </c>
      <c r="C14" s="61" t="s">
        <v>41</v>
      </c>
      <c r="D14" s="61" t="n">
        <f aca="false" ca="false" dt2D="false" dtr="false" t="normal">D22</f>
        <v>2023</v>
      </c>
      <c r="E14" s="61" t="n">
        <f aca="false" ca="false" dt2D="false" dtr="false" t="normal">E22</f>
        <v>2027</v>
      </c>
      <c r="F14" s="63" t="s">
        <v>3</v>
      </c>
      <c r="G14" s="64" t="n">
        <f aca="false" ca="false" dt2D="false" dtr="false" t="normal">G22</f>
        <v>0.009</v>
      </c>
      <c r="H14" s="63" t="str">
        <f aca="false" ca="false" dt2D="false" dtr="false" t="normal">H22</f>
        <v>нд</v>
      </c>
      <c r="I14" s="63" t="str">
        <f aca="false" ca="false" dt2D="false" dtr="false" t="normal">I22</f>
        <v>нд</v>
      </c>
      <c r="J14" s="63" t="str">
        <f aca="false" ca="false" dt2D="false" dtr="false" t="normal">J22</f>
        <v>нд</v>
      </c>
      <c r="K14" s="63" t="str">
        <f aca="false" ca="false" dt2D="false" dtr="false" t="normal">K22</f>
        <v>нд</v>
      </c>
      <c r="L14" s="63" t="str">
        <f aca="false" ca="false" dt2D="false" dtr="false" t="normal">L22</f>
        <v>нд</v>
      </c>
      <c r="M14" s="64" t="n">
        <f aca="false" ca="false" dt2D="false" dtr="false" t="normal">M22</f>
        <v>0.009</v>
      </c>
      <c r="N14" s="63" t="n">
        <f aca="false" ca="false" dt2D="false" dtr="false" t="normal">N22</f>
        <v>0</v>
      </c>
      <c r="O14" s="63" t="n">
        <f aca="false" ca="false" dt2D="false" dtr="false" t="normal">O22</f>
        <v>0</v>
      </c>
      <c r="P14" s="64" t="n">
        <f aca="false" ca="false" dt2D="false" dtr="false" t="normal">P22</f>
        <v>0.009</v>
      </c>
      <c r="Q14" s="64" t="n">
        <f aca="false" ca="false" dt2D="false" dtr="false" t="normal">Q22</f>
        <v>0.009</v>
      </c>
      <c r="R14" s="65" t="n"/>
    </row>
    <row customFormat="true" customHeight="true" ht="30" outlineLevel="0" r="15" s="3">
      <c r="A15" s="8" t="s">
        <v>44</v>
      </c>
      <c r="B15" s="66" t="s">
        <v>45</v>
      </c>
      <c r="C15" s="67" t="s">
        <v>41</v>
      </c>
      <c r="D15" s="11" t="s">
        <v>3</v>
      </c>
      <c r="E15" s="11" t="s">
        <v>3</v>
      </c>
      <c r="F15" s="11" t="s">
        <v>3</v>
      </c>
      <c r="G15" s="11" t="s">
        <v>3</v>
      </c>
      <c r="H15" s="11" t="s">
        <v>3</v>
      </c>
      <c r="I15" s="11" t="s">
        <v>3</v>
      </c>
      <c r="J15" s="11" t="s">
        <v>3</v>
      </c>
      <c r="K15" s="11" t="s">
        <v>3</v>
      </c>
      <c r="L15" s="11" t="s">
        <v>3</v>
      </c>
      <c r="M15" s="11" t="s">
        <v>3</v>
      </c>
      <c r="N15" s="11" t="s">
        <v>3</v>
      </c>
      <c r="O15" s="11" t="s">
        <v>3</v>
      </c>
      <c r="P15" s="11" t="s">
        <v>3</v>
      </c>
      <c r="Q15" s="11" t="s">
        <v>3</v>
      </c>
    </row>
    <row customFormat="true" customHeight="true" ht="45" outlineLevel="0" r="16" s="57">
      <c r="A16" s="68" t="s">
        <v>46</v>
      </c>
      <c r="B16" s="69" t="s">
        <v>47</v>
      </c>
      <c r="C16" s="68" t="s">
        <v>41</v>
      </c>
      <c r="D16" s="61" t="n">
        <v>2021</v>
      </c>
      <c r="E16" s="61" t="n">
        <v>2026</v>
      </c>
      <c r="F16" s="68" t="s">
        <v>3</v>
      </c>
      <c r="G16" s="68" t="n">
        <f aca="false" ca="false" dt2D="false" dtr="false" t="normal">G25</f>
        <v>452.3585077594444</v>
      </c>
      <c r="H16" s="68" t="str">
        <f aca="false" ca="false" dt2D="false" dtr="false" t="normal">H25</f>
        <v>нд</v>
      </c>
      <c r="I16" s="68" t="str">
        <f aca="false" ca="false" dt2D="false" dtr="false" t="normal">I25</f>
        <v>нд</v>
      </c>
      <c r="J16" s="68" t="str">
        <f aca="false" ca="false" dt2D="false" dtr="false" t="normal">J25</f>
        <v>нд</v>
      </c>
      <c r="K16" s="68" t="str">
        <f aca="false" ca="false" dt2D="false" dtr="false" t="normal">K25</f>
        <v>нд</v>
      </c>
      <c r="L16" s="68" t="str">
        <f aca="false" ca="false" dt2D="false" dtr="false" t="normal">L25</f>
        <v>нд</v>
      </c>
      <c r="M16" s="68" t="n">
        <f aca="false" ca="false" dt2D="false" dtr="false" t="normal">M25</f>
        <v>129.54850775944442</v>
      </c>
      <c r="N16" s="68" t="n">
        <f aca="false" ca="false" dt2D="false" dtr="false" t="normal">N25</f>
        <v>52.39517109000003</v>
      </c>
      <c r="O16" s="68" t="n">
        <f aca="false" ca="false" dt2D="false" dtr="false" t="normal">O25</f>
        <v>43.363486666666596</v>
      </c>
      <c r="P16" s="68" t="n">
        <f aca="false" ca="false" dt2D="false" dtr="false" t="normal">P25</f>
        <v>33.78985000277779</v>
      </c>
      <c r="Q16" s="68" t="n">
        <f aca="false" ca="false" dt2D="false" dtr="false" t="normal">Q25</f>
        <v>129.54850775944442</v>
      </c>
    </row>
    <row customFormat="true" customHeight="true" ht="30" outlineLevel="0" r="17" s="3">
      <c r="A17" s="8" t="s">
        <v>48</v>
      </c>
      <c r="B17" s="66" t="s">
        <v>49</v>
      </c>
      <c r="C17" s="67" t="s">
        <v>41</v>
      </c>
      <c r="D17" s="11" t="s">
        <v>3</v>
      </c>
      <c r="E17" s="11" t="s">
        <v>3</v>
      </c>
      <c r="F17" s="11" t="s">
        <v>3</v>
      </c>
      <c r="G17" s="11" t="s">
        <v>3</v>
      </c>
      <c r="H17" s="11" t="s">
        <v>3</v>
      </c>
      <c r="I17" s="11" t="s">
        <v>3</v>
      </c>
      <c r="J17" s="11" t="s">
        <v>3</v>
      </c>
      <c r="K17" s="11" t="s">
        <v>3</v>
      </c>
      <c r="L17" s="11" t="s">
        <v>3</v>
      </c>
      <c r="M17" s="11" t="s">
        <v>3</v>
      </c>
      <c r="N17" s="11" t="s">
        <v>3</v>
      </c>
      <c r="O17" s="11" t="s">
        <v>3</v>
      </c>
      <c r="P17" s="11" t="s">
        <v>3</v>
      </c>
      <c r="Q17" s="11" t="s">
        <v>3</v>
      </c>
      <c r="R17" s="65" t="n"/>
    </row>
    <row customFormat="true" customHeight="true" ht="45" outlineLevel="0" r="18" s="57">
      <c r="A18" s="61" t="s">
        <v>50</v>
      </c>
      <c r="B18" s="62" t="s">
        <v>51</v>
      </c>
      <c r="C18" s="61" t="s">
        <v>41</v>
      </c>
      <c r="D18" s="61" t="n">
        <v>1999</v>
      </c>
      <c r="E18" s="61" t="n">
        <v>2030</v>
      </c>
      <c r="F18" s="61" t="s">
        <v>3</v>
      </c>
      <c r="G18" s="63" t="n">
        <f aca="false" ca="false" dt2D="false" dtr="false" t="normal">G32</f>
        <v>16835.831097231316</v>
      </c>
      <c r="H18" s="63" t="str">
        <f aca="false" ca="false" dt2D="false" dtr="false" t="normal">H32</f>
        <v>нд</v>
      </c>
      <c r="I18" s="63" t="str">
        <f aca="false" ca="false" dt2D="false" dtr="false" t="normal">I32</f>
        <v>нд</v>
      </c>
      <c r="J18" s="63" t="str">
        <f aca="false" ca="false" dt2D="false" dtr="false" t="normal">J32</f>
        <v>нд</v>
      </c>
      <c r="K18" s="63" t="str">
        <f aca="false" ca="false" dt2D="false" dtr="false" t="normal">K32</f>
        <v>нд</v>
      </c>
      <c r="L18" s="63" t="str">
        <f aca="false" ca="false" dt2D="false" dtr="false" t="normal">L32</f>
        <v>нд</v>
      </c>
      <c r="M18" s="63" t="n">
        <f aca="false" ca="false" dt2D="false" dtr="false" t="normal">M32</f>
        <v>5182.251097231317</v>
      </c>
      <c r="N18" s="63" t="n">
        <f aca="false" ca="false" dt2D="false" dtr="false" t="normal">N32</f>
        <v>2397.059</v>
      </c>
      <c r="O18" s="63" t="n">
        <f aca="false" ca="false" dt2D="false" dtr="false" t="normal">O32</f>
        <v>1976.5400000000002</v>
      </c>
      <c r="P18" s="63" t="n">
        <f aca="false" ca="false" dt2D="false" dtr="false" t="normal">P32</f>
        <v>808.6520972313169</v>
      </c>
      <c r="Q18" s="63" t="n">
        <f aca="false" ca="false" dt2D="false" dtr="false" t="normal">Q32</f>
        <v>5182.251097231317</v>
      </c>
    </row>
    <row customFormat="true" customHeight="true" ht="30" outlineLevel="0" r="19" s="3">
      <c r="A19" s="8" t="s">
        <v>52</v>
      </c>
      <c r="B19" s="66" t="s">
        <v>53</v>
      </c>
      <c r="C19" s="67" t="s">
        <v>41</v>
      </c>
      <c r="D19" s="11" t="s">
        <v>3</v>
      </c>
      <c r="E19" s="11" t="s">
        <v>3</v>
      </c>
      <c r="F19" s="11" t="s">
        <v>3</v>
      </c>
      <c r="G19" s="11" t="s">
        <v>3</v>
      </c>
      <c r="H19" s="11" t="s">
        <v>3</v>
      </c>
      <c r="I19" s="11" t="s">
        <v>3</v>
      </c>
      <c r="J19" s="11" t="s">
        <v>3</v>
      </c>
      <c r="K19" s="11" t="s">
        <v>3</v>
      </c>
      <c r="L19" s="11" t="s">
        <v>3</v>
      </c>
      <c r="M19" s="11" t="s">
        <v>3</v>
      </c>
      <c r="N19" s="11" t="s">
        <v>3</v>
      </c>
      <c r="O19" s="11" t="s">
        <v>3</v>
      </c>
      <c r="P19" s="11" t="s">
        <v>3</v>
      </c>
      <c r="Q19" s="11" t="s">
        <v>3</v>
      </c>
    </row>
    <row customFormat="true" customHeight="true" ht="45" outlineLevel="0" r="20" s="3">
      <c r="A20" s="61" t="s">
        <v>54</v>
      </c>
      <c r="B20" s="62" t="s">
        <v>55</v>
      </c>
      <c r="C20" s="61" t="s">
        <v>41</v>
      </c>
      <c r="D20" s="61" t="n">
        <f aca="false" ca="false" dt2D="false" dtr="false" t="normal">D40</f>
        <v>2021</v>
      </c>
      <c r="E20" s="61" t="n">
        <v>2027</v>
      </c>
      <c r="F20" s="63" t="str">
        <f aca="false" ca="false" dt2D="false" dtr="false" t="normal">F27</f>
        <v>нд</v>
      </c>
      <c r="G20" s="63" t="n">
        <f aca="false" ca="false" dt2D="false" dtr="false" t="normal">G40</f>
        <v>1396.7527054918835</v>
      </c>
      <c r="H20" s="63" t="str">
        <f aca="false" ca="false" dt2D="false" dtr="false" t="normal">H27</f>
        <v>нд</v>
      </c>
      <c r="I20" s="63" t="str">
        <f aca="false" ca="false" dt2D="false" dtr="false" t="normal">I27</f>
        <v>нд</v>
      </c>
      <c r="J20" s="63" t="str">
        <f aca="false" ca="false" dt2D="false" dtr="false" t="normal">J27</f>
        <v>нд</v>
      </c>
      <c r="K20" s="63" t="str">
        <f aca="false" ca="false" dt2D="false" dtr="false" t="normal">K27</f>
        <v>нд</v>
      </c>
      <c r="L20" s="63" t="str">
        <f aca="false" ca="false" dt2D="false" dtr="false" t="normal">L27</f>
        <v>нд</v>
      </c>
      <c r="M20" s="63" t="n">
        <f aca="false" ca="false" dt2D="false" dtr="false" t="normal">M40</f>
        <v>1277.8227054918839</v>
      </c>
      <c r="N20" s="63" t="n">
        <f aca="false" ca="false" dt2D="false" dtr="false" t="normal">N40</f>
        <v>339.6612744983332</v>
      </c>
      <c r="O20" s="63" t="n">
        <f aca="false" ca="false" dt2D="false" dtr="false" t="normal">O40</f>
        <v>367.05085551359997</v>
      </c>
      <c r="P20" s="63" t="n">
        <f aca="false" ca="false" dt2D="false" dtr="false" t="normal">P40</f>
        <v>571.1105754799506</v>
      </c>
      <c r="Q20" s="63" t="n">
        <f aca="false" ca="false" dt2D="false" dtr="false" t="normal">Q40</f>
        <v>1277.8227054918839</v>
      </c>
    </row>
    <row customFormat="true" customHeight="true" ht="30" outlineLevel="0" r="21" s="53">
      <c r="A21" s="58" t="s">
        <v>56</v>
      </c>
      <c r="B21" s="59" t="s">
        <v>57</v>
      </c>
      <c r="C21" s="58" t="s">
        <v>41</v>
      </c>
      <c r="D21" s="58" t="n">
        <v>1999</v>
      </c>
      <c r="E21" s="58" t="n">
        <v>2030</v>
      </c>
      <c r="F21" s="58" t="s">
        <v>3</v>
      </c>
      <c r="G21" s="70" t="n">
        <f aca="false" ca="false" dt2D="false" dtr="false" t="normal">G22+G25+G32+G40</f>
        <v>18684.951310482644</v>
      </c>
      <c r="H21" s="70" t="s">
        <v>3</v>
      </c>
      <c r="I21" s="70" t="s">
        <v>3</v>
      </c>
      <c r="J21" s="70" t="s">
        <v>3</v>
      </c>
      <c r="K21" s="70" t="s">
        <v>3</v>
      </c>
      <c r="L21" s="70" t="s">
        <v>3</v>
      </c>
      <c r="M21" s="70" t="n">
        <f aca="false" ca="false" dt2D="false" dtr="false" t="normal">M22+M25+M32+M40</f>
        <v>6589.631310482644</v>
      </c>
      <c r="N21" s="70" t="n">
        <f aca="false" ca="false" dt2D="false" dtr="false" t="normal">N22+N25+N32+N40</f>
        <v>2789.1154455883334</v>
      </c>
      <c r="O21" s="70" t="n">
        <f aca="false" ca="false" dt2D="false" dtr="false" t="normal">O22+O25+O32+O40</f>
        <v>2386.954342180267</v>
      </c>
      <c r="P21" s="70" t="n">
        <f aca="false" ca="false" dt2D="false" dtr="false" t="normal">P22+P25+P32+P40</f>
        <v>1413.5615227140454</v>
      </c>
      <c r="Q21" s="60" t="n">
        <f aca="false" ca="false" dt2D="false" dtr="false" t="normal">Q22+Q25+Q32+Q40</f>
        <v>6589.631310482644</v>
      </c>
    </row>
    <row customFormat="true" customHeight="true" ht="30" outlineLevel="0" r="22" s="53">
      <c r="A22" s="61" t="s">
        <v>58</v>
      </c>
      <c r="B22" s="62" t="s">
        <v>59</v>
      </c>
      <c r="C22" s="61" t="str">
        <f aca="false" ca="false" dt2D="false" dtr="false" t="normal">C23</f>
        <v>Г</v>
      </c>
      <c r="D22" s="61" t="n">
        <f aca="false" ca="false" dt2D="false" dtr="false" t="normal">D23</f>
        <v>2023</v>
      </c>
      <c r="E22" s="61" t="n">
        <f aca="false" ca="false" dt2D="false" dtr="false" t="normal">E23</f>
        <v>2027</v>
      </c>
      <c r="F22" s="61" t="str">
        <f aca="false" ca="false" dt2D="false" dtr="false" t="normal">F23</f>
        <v>нд</v>
      </c>
      <c r="G22" s="71" t="n">
        <f aca="false" ca="false" dt2D="false" dtr="false" t="normal">G23</f>
        <v>0.009</v>
      </c>
      <c r="H22" s="61" t="str">
        <f aca="false" ca="false" dt2D="false" dtr="false" t="normal">H23</f>
        <v>нд</v>
      </c>
      <c r="I22" s="61" t="str">
        <f aca="false" ca="false" dt2D="false" dtr="false" t="normal">I23</f>
        <v>нд</v>
      </c>
      <c r="J22" s="61" t="str">
        <f aca="false" ca="false" dt2D="false" dtr="false" t="normal">J23</f>
        <v>нд</v>
      </c>
      <c r="K22" s="61" t="str">
        <f aca="false" ca="false" dt2D="false" dtr="false" t="normal">K23</f>
        <v>нд</v>
      </c>
      <c r="L22" s="61" t="str">
        <f aca="false" ca="false" dt2D="false" dtr="false" t="normal">L23</f>
        <v>нд</v>
      </c>
      <c r="M22" s="68" t="n">
        <f aca="false" ca="false" dt2D="false" dtr="false" t="normal">M23</f>
        <v>0.009</v>
      </c>
      <c r="N22" s="68" t="n">
        <f aca="false" ca="false" dt2D="false" dtr="false" t="normal">N23</f>
        <v>0</v>
      </c>
      <c r="O22" s="68" t="n">
        <f aca="false" ca="false" dt2D="false" dtr="false" t="normal">O23</f>
        <v>0</v>
      </c>
      <c r="P22" s="71" t="n">
        <f aca="false" ca="false" dt2D="false" dtr="false" t="normal">P23</f>
        <v>0.009</v>
      </c>
      <c r="Q22" s="71" t="n">
        <f aca="false" ca="false" dt2D="false" dtr="false" t="normal">Q23</f>
        <v>0.009</v>
      </c>
    </row>
    <row customFormat="true" ht="31.5" outlineLevel="0" r="23" s="53">
      <c r="A23" s="61" t="s">
        <v>60</v>
      </c>
      <c r="B23" s="62" t="s">
        <v>61</v>
      </c>
      <c r="C23" s="61" t="s">
        <v>41</v>
      </c>
      <c r="D23" s="61" t="n">
        <f aca="false" ca="false" dt2D="false" dtr="false" t="normal">D24</f>
        <v>2023</v>
      </c>
      <c r="E23" s="61" t="n">
        <f aca="false" ca="false" dt2D="false" dtr="false" t="normal">E24</f>
        <v>2027</v>
      </c>
      <c r="F23" s="61" t="str">
        <f aca="false" ca="false" dt2D="false" dtr="false" t="normal">F24</f>
        <v>нд</v>
      </c>
      <c r="G23" s="71" t="n">
        <f aca="false" ca="false" dt2D="false" dtr="false" t="normal">G24</f>
        <v>0.009</v>
      </c>
      <c r="H23" s="61" t="str">
        <f aca="false" ca="false" dt2D="false" dtr="false" t="normal">H24</f>
        <v>нд</v>
      </c>
      <c r="I23" s="61" t="str">
        <f aca="false" ca="false" dt2D="false" dtr="false" t="normal">I24</f>
        <v>нд</v>
      </c>
      <c r="J23" s="61" t="str">
        <f aca="false" ca="false" dt2D="false" dtr="false" t="normal">J24</f>
        <v>нд</v>
      </c>
      <c r="K23" s="61" t="str">
        <f aca="false" ca="false" dt2D="false" dtr="false" t="normal">K24</f>
        <v>нд</v>
      </c>
      <c r="L23" s="61" t="str">
        <f aca="false" ca="false" dt2D="false" dtr="false" t="normal">L24</f>
        <v>нд</v>
      </c>
      <c r="M23" s="68" t="n">
        <f aca="false" ca="false" dt2D="false" dtr="false" t="normal">M24</f>
        <v>0.009</v>
      </c>
      <c r="N23" s="68" t="n">
        <f aca="false" ca="false" dt2D="false" dtr="false" t="normal">N24</f>
        <v>0</v>
      </c>
      <c r="O23" s="68" t="n">
        <f aca="false" ca="false" dt2D="false" dtr="false" t="normal">O24</f>
        <v>0</v>
      </c>
      <c r="P23" s="71" t="n">
        <f aca="false" ca="false" dt2D="false" dtr="false" t="normal">P24</f>
        <v>0.009</v>
      </c>
      <c r="Q23" s="71" t="n">
        <f aca="false" ca="false" dt2D="false" dtr="false" t="normal">Q24</f>
        <v>0.009</v>
      </c>
    </row>
    <row customFormat="true" customHeight="true" ht="30" outlineLevel="0" r="24" s="53">
      <c r="A24" s="8" t="s">
        <v>65</v>
      </c>
      <c r="B24" s="66" t="s">
        <v>66</v>
      </c>
      <c r="C24" s="8" t="s">
        <v>67</v>
      </c>
      <c r="D24" s="8" t="n">
        <v>2023</v>
      </c>
      <c r="E24" s="8" t="n">
        <v>2027</v>
      </c>
      <c r="F24" s="72" t="s">
        <v>3</v>
      </c>
      <c r="G24" s="73" t="n">
        <f aca="false" ca="false" dt2D="false" dtr="false" t="normal">0+M24</f>
        <v>0.009</v>
      </c>
      <c r="H24" s="74" t="s">
        <v>3</v>
      </c>
      <c r="I24" s="74" t="s">
        <v>3</v>
      </c>
      <c r="J24" s="74" t="s">
        <v>3</v>
      </c>
      <c r="K24" s="74" t="s">
        <v>3</v>
      </c>
      <c r="L24" s="74" t="s">
        <v>3</v>
      </c>
      <c r="M24" s="75" t="n">
        <f aca="false" ca="false" dt2D="false" dtr="false" t="normal">Q24</f>
        <v>0.009</v>
      </c>
      <c r="N24" s="11" t="n">
        <v>0</v>
      </c>
      <c r="O24" s="11" t="n">
        <v>0</v>
      </c>
      <c r="P24" s="76" t="n">
        <v>0.009</v>
      </c>
      <c r="Q24" s="76" t="n">
        <f aca="false" ca="false" dt2D="false" dtr="false" t="normal">N24+O24+P24</f>
        <v>0.009</v>
      </c>
    </row>
    <row customHeight="true" ht="30" outlineLevel="0" r="25">
      <c r="A25" s="61" t="s">
        <v>70</v>
      </c>
      <c r="B25" s="62" t="s">
        <v>71</v>
      </c>
      <c r="C25" s="61" t="s">
        <v>41</v>
      </c>
      <c r="D25" s="61" t="n">
        <v>2021</v>
      </c>
      <c r="E25" s="61" t="n">
        <v>2026</v>
      </c>
      <c r="F25" s="61" t="s">
        <v>3</v>
      </c>
      <c r="G25" s="63" t="n">
        <f aca="false" ca="false" dt2D="false" dtr="false" t="normal">G26</f>
        <v>452.3585077594444</v>
      </c>
      <c r="H25" s="63" t="str">
        <f aca="false" ca="false" dt2D="false" dtr="false" t="normal">H26</f>
        <v>нд</v>
      </c>
      <c r="I25" s="63" t="str">
        <f aca="false" ca="false" dt2D="false" dtr="false" t="normal">I26</f>
        <v>нд</v>
      </c>
      <c r="J25" s="63" t="str">
        <f aca="false" ca="false" dt2D="false" dtr="false" t="normal">J26</f>
        <v>нд</v>
      </c>
      <c r="K25" s="63" t="str">
        <f aca="false" ca="false" dt2D="false" dtr="false" t="normal">K26</f>
        <v>нд</v>
      </c>
      <c r="L25" s="61" t="s">
        <v>3</v>
      </c>
      <c r="M25" s="63" t="n">
        <f aca="false" ca="false" dt2D="false" dtr="false" t="normal">M26</f>
        <v>129.54850775944442</v>
      </c>
      <c r="N25" s="63" t="n">
        <f aca="false" ca="false" dt2D="false" dtr="false" t="normal">N26</f>
        <v>52.39517109000003</v>
      </c>
      <c r="O25" s="63" t="n">
        <f aca="false" ca="false" dt2D="false" dtr="false" t="normal">O26</f>
        <v>43.363486666666596</v>
      </c>
      <c r="P25" s="63" t="n">
        <f aca="false" ca="false" dt2D="false" dtr="false" t="normal">P26</f>
        <v>33.78985000277779</v>
      </c>
      <c r="Q25" s="63" t="n">
        <f aca="false" ca="false" dt2D="false" dtr="false" t="normal">Q26</f>
        <v>129.54850775944442</v>
      </c>
    </row>
    <row customHeight="true" ht="30" outlineLevel="0" r="26">
      <c r="A26" s="61" t="s">
        <v>74</v>
      </c>
      <c r="B26" s="62" t="s">
        <v>75</v>
      </c>
      <c r="C26" s="61" t="s">
        <v>41</v>
      </c>
      <c r="D26" s="61" t="n">
        <v>2021</v>
      </c>
      <c r="E26" s="61" t="n">
        <v>2026</v>
      </c>
      <c r="F26" s="61" t="s">
        <v>3</v>
      </c>
      <c r="G26" s="63" t="n">
        <f aca="false" ca="false" dt2D="false" dtr="false" t="normal">SUM(G27:G31)</f>
        <v>452.3585077594444</v>
      </c>
      <c r="H26" s="61" t="s">
        <v>3</v>
      </c>
      <c r="I26" s="61" t="s">
        <v>3</v>
      </c>
      <c r="J26" s="61" t="s">
        <v>3</v>
      </c>
      <c r="K26" s="61" t="s">
        <v>3</v>
      </c>
      <c r="L26" s="61" t="s">
        <v>3</v>
      </c>
      <c r="M26" s="63" t="n">
        <f aca="false" ca="false" dt2D="false" dtr="false" t="normal">SUM(M27:M31)</f>
        <v>129.54850775944442</v>
      </c>
      <c r="N26" s="63" t="n">
        <f aca="false" ca="false" dt2D="false" dtr="false" t="normal">SUM(N27:N31)</f>
        <v>52.39517109000003</v>
      </c>
      <c r="O26" s="63" t="n">
        <f aca="false" ca="false" dt2D="false" dtr="false" t="normal">SUM(O27:O31)</f>
        <v>43.363486666666596</v>
      </c>
      <c r="P26" s="63" t="n">
        <f aca="false" ca="false" dt2D="false" dtr="false" t="normal">SUM(P27:P31)</f>
        <v>33.78985000277779</v>
      </c>
      <c r="Q26" s="63" t="n">
        <f aca="false" ca="false" dt2D="false" dtr="false" t="normal">SUM(Q27:Q31)</f>
        <v>129.54850775944442</v>
      </c>
    </row>
    <row customHeight="true" ht="30" outlineLevel="0" r="27">
      <c r="A27" s="8" t="s">
        <v>78</v>
      </c>
      <c r="B27" s="77" t="s">
        <v>80</v>
      </c>
      <c r="C27" s="19" t="s">
        <v>82</v>
      </c>
      <c r="D27" s="8" t="n">
        <v>2022</v>
      </c>
      <c r="E27" s="8" t="n">
        <v>2025</v>
      </c>
      <c r="F27" s="11" t="str">
        <f aca="false" ca="false" dt2D="false" dtr="false" t="normal">F28</f>
        <v>нд</v>
      </c>
      <c r="G27" s="11" t="n">
        <f aca="false" ca="false" dt2D="false" dtr="false" t="normal">322.81+M27</f>
        <v>365.81096631</v>
      </c>
      <c r="H27" s="11" t="str">
        <f aca="false" ca="false" dt2D="false" dtr="false" t="normal">H28</f>
        <v>нд</v>
      </c>
      <c r="I27" s="11" t="str">
        <f aca="false" ca="false" dt2D="false" dtr="false" t="normal">I28</f>
        <v>нд</v>
      </c>
      <c r="J27" s="11" t="str">
        <f aca="false" ca="false" dt2D="false" dtr="false" t="normal">J28</f>
        <v>нд</v>
      </c>
      <c r="K27" s="11" t="str">
        <f aca="false" ca="false" dt2D="false" dtr="false" t="normal">K28</f>
        <v>нд</v>
      </c>
      <c r="L27" s="11" t="str">
        <f aca="false" ca="false" dt2D="false" dtr="false" t="normal">L28</f>
        <v>нд</v>
      </c>
      <c r="M27" s="11" t="n">
        <f aca="false" ca="false" dt2D="false" dtr="false" t="normal">Q27</f>
        <v>43.000966310000024</v>
      </c>
      <c r="N27" s="29" t="n">
        <v>43.00096631</v>
      </c>
      <c r="O27" s="11" t="n">
        <v>0</v>
      </c>
      <c r="P27" s="11" t="n">
        <v>0</v>
      </c>
      <c r="Q27" s="78" t="n">
        <f aca="false" ca="false" dt2D="false" dtr="false" t="normal">N27+O27+P27</f>
        <v>43.000966310000024</v>
      </c>
    </row>
    <row customHeight="true" ht="30" outlineLevel="0" r="28">
      <c r="A28" s="8" t="s">
        <v>78</v>
      </c>
      <c r="B28" s="77" t="s">
        <v>85</v>
      </c>
      <c r="C28" s="19" t="s">
        <v>86</v>
      </c>
      <c r="D28" s="8" t="n">
        <v>2025</v>
      </c>
      <c r="E28" s="8" t="n">
        <v>2026</v>
      </c>
      <c r="F28" s="8" t="s">
        <v>3</v>
      </c>
      <c r="G28" s="11" t="n">
        <f aca="false" ca="false" dt2D="false" dtr="false" t="normal">0+M28</f>
        <v>0.8256666666666</v>
      </c>
      <c r="H28" s="12" t="s">
        <v>3</v>
      </c>
      <c r="I28" s="12" t="s">
        <v>3</v>
      </c>
      <c r="J28" s="12" t="s">
        <v>3</v>
      </c>
      <c r="K28" s="12" t="s">
        <v>3</v>
      </c>
      <c r="L28" s="12" t="s">
        <v>3</v>
      </c>
      <c r="M28" s="11" t="n">
        <f aca="false" ca="false" dt2D="false" dtr="false" t="normal">Q28</f>
        <v>0.8256666666666</v>
      </c>
      <c r="N28" s="29" t="n">
        <v>0</v>
      </c>
      <c r="O28" s="11" t="n">
        <v>0.8256666666666</v>
      </c>
      <c r="P28" s="11" t="n">
        <v>0</v>
      </c>
      <c r="Q28" s="78" t="n">
        <f aca="false" ca="false" dt2D="false" dtr="false" t="normal">N28+O28+P28</f>
        <v>0.8256666666666</v>
      </c>
    </row>
    <row customHeight="true" ht="30" outlineLevel="0" r="29">
      <c r="A29" s="8" t="s">
        <v>78</v>
      </c>
      <c r="B29" s="77" t="s">
        <v>89</v>
      </c>
      <c r="C29" s="19" t="s">
        <v>90</v>
      </c>
      <c r="D29" s="8" t="n">
        <v>2025</v>
      </c>
      <c r="E29" s="8" t="n">
        <v>2026</v>
      </c>
      <c r="F29" s="8" t="s">
        <v>3</v>
      </c>
      <c r="G29" s="11" t="n">
        <f aca="false" ca="false" dt2D="false" dtr="false" t="normal">0+M29</f>
        <v>37.59708585</v>
      </c>
      <c r="H29" s="12" t="s">
        <v>3</v>
      </c>
      <c r="I29" s="12" t="s">
        <v>3</v>
      </c>
      <c r="J29" s="12" t="s">
        <v>3</v>
      </c>
      <c r="K29" s="12" t="s">
        <v>3</v>
      </c>
      <c r="L29" s="12" t="s">
        <v>3</v>
      </c>
      <c r="M29" s="11" t="n">
        <f aca="false" ca="false" dt2D="false" dtr="false" t="normal">Q29</f>
        <v>37.59708585</v>
      </c>
      <c r="N29" s="29" t="n">
        <v>2.85926585</v>
      </c>
      <c r="O29" s="11" t="n">
        <v>34.73782</v>
      </c>
      <c r="P29" s="11" t="n">
        <v>0</v>
      </c>
      <c r="Q29" s="78" t="n">
        <f aca="false" ca="false" dt2D="false" dtr="false" t="normal">N29+O29+P29</f>
        <v>37.59708585</v>
      </c>
    </row>
    <row customHeight="true" ht="30" outlineLevel="0" r="30">
      <c r="A30" s="8" t="s">
        <v>78</v>
      </c>
      <c r="B30" s="77" t="s">
        <v>93</v>
      </c>
      <c r="C30" s="19" t="s">
        <v>94</v>
      </c>
      <c r="D30" s="8" t="n">
        <v>2025</v>
      </c>
      <c r="E30" s="8" t="n">
        <v>2025</v>
      </c>
      <c r="F30" s="8" t="s">
        <v>3</v>
      </c>
      <c r="G30" s="11" t="n">
        <f aca="false" ca="false" dt2D="false" dtr="false" t="normal">0+M30</f>
        <v>6.53493893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1" t="n">
        <f aca="false" ca="false" dt2D="false" dtr="false" t="normal">Q30</f>
        <v>6.53493893</v>
      </c>
      <c r="N30" s="29" t="n">
        <v>6.53493893</v>
      </c>
      <c r="O30" s="11" t="n">
        <v>0</v>
      </c>
      <c r="P30" s="11" t="n">
        <v>0</v>
      </c>
      <c r="Q30" s="78" t="n">
        <f aca="false" ca="false" dt2D="false" dtr="false" t="normal">N30+O30+P30</f>
        <v>6.53493893</v>
      </c>
    </row>
    <row customHeight="true" ht="38.25" outlineLevel="0" r="31">
      <c r="A31" s="8" t="s">
        <v>78</v>
      </c>
      <c r="B31" s="66" t="s">
        <v>98</v>
      </c>
      <c r="C31" s="19" t="s">
        <v>99</v>
      </c>
      <c r="D31" s="8" t="n">
        <v>2026</v>
      </c>
      <c r="E31" s="8" t="n">
        <v>2028</v>
      </c>
      <c r="F31" s="8" t="s">
        <v>3</v>
      </c>
      <c r="G31" s="11" t="n">
        <f aca="false" ca="false" dt2D="false" dtr="false" t="normal">0+M31</f>
        <v>41.58985000277779</v>
      </c>
      <c r="H31" s="12" t="s">
        <v>3</v>
      </c>
      <c r="I31" s="12" t="s">
        <v>3</v>
      </c>
      <c r="J31" s="12" t="s">
        <v>3</v>
      </c>
      <c r="K31" s="12" t="s">
        <v>3</v>
      </c>
      <c r="L31" s="12" t="s">
        <v>3</v>
      </c>
      <c r="M31" s="11" t="n">
        <f aca="false" ca="false" dt2D="false" dtr="false" t="normal">Q31</f>
        <v>41.58985000277779</v>
      </c>
      <c r="N31" s="29" t="n">
        <v>0</v>
      </c>
      <c r="O31" s="29" t="n">
        <v>7.8</v>
      </c>
      <c r="P31" s="11" t="n">
        <v>33.7898500027778</v>
      </c>
      <c r="Q31" s="78" t="n">
        <f aca="false" ca="false" dt2D="false" dtr="false" t="normal">N31+O31+P31</f>
        <v>41.58985000277779</v>
      </c>
    </row>
    <row customHeight="true" ht="30" outlineLevel="0" r="32">
      <c r="A32" s="61" t="s">
        <v>102</v>
      </c>
      <c r="B32" s="62" t="s">
        <v>103</v>
      </c>
      <c r="C32" s="61" t="s">
        <v>41</v>
      </c>
      <c r="D32" s="61" t="n">
        <v>1999</v>
      </c>
      <c r="E32" s="61" t="n">
        <v>2030</v>
      </c>
      <c r="F32" s="61" t="s">
        <v>3</v>
      </c>
      <c r="G32" s="63" t="n">
        <f aca="false" ca="false" dt2D="false" dtr="false" t="normal">G33</f>
        <v>16835.831097231316</v>
      </c>
      <c r="H32" s="61" t="s">
        <v>3</v>
      </c>
      <c r="I32" s="61" t="s">
        <v>3</v>
      </c>
      <c r="J32" s="61" t="s">
        <v>3</v>
      </c>
      <c r="K32" s="61" t="s">
        <v>3</v>
      </c>
      <c r="L32" s="61" t="s">
        <v>3</v>
      </c>
      <c r="M32" s="63" t="n">
        <f aca="false" ca="false" dt2D="false" dtr="false" t="normal">M33</f>
        <v>5182.251097231317</v>
      </c>
      <c r="N32" s="79" t="n">
        <f aca="false" ca="false" dt2D="false" dtr="false" t="normal">N33</f>
        <v>2397.059</v>
      </c>
      <c r="O32" s="79" t="n">
        <f aca="false" ca="false" dt2D="false" dtr="false" t="normal">O33</f>
        <v>1976.5400000000002</v>
      </c>
      <c r="P32" s="79" t="n">
        <f aca="false" ca="false" dt2D="false" dtr="false" t="normal">P33</f>
        <v>808.6520972313169</v>
      </c>
      <c r="Q32" s="63" t="n">
        <f aca="false" ca="false" dt2D="false" dtr="false" t="normal">Q33</f>
        <v>5182.251097231317</v>
      </c>
    </row>
    <row customHeight="true" ht="30" outlineLevel="0" r="33">
      <c r="A33" s="61" t="s">
        <v>106</v>
      </c>
      <c r="B33" s="62" t="s">
        <v>107</v>
      </c>
      <c r="C33" s="61" t="s">
        <v>41</v>
      </c>
      <c r="D33" s="61" t="n">
        <v>1999</v>
      </c>
      <c r="E33" s="61" t="n">
        <v>2030</v>
      </c>
      <c r="F33" s="61" t="s">
        <v>3</v>
      </c>
      <c r="G33" s="79" t="n">
        <f aca="false" ca="false" dt2D="false" dtr="false" t="normal">SUM(G34:G39)</f>
        <v>16835.831097231316</v>
      </c>
      <c r="H33" s="79" t="s">
        <v>3</v>
      </c>
      <c r="I33" s="79" t="s">
        <v>3</v>
      </c>
      <c r="J33" s="79" t="s">
        <v>3</v>
      </c>
      <c r="K33" s="79" t="s">
        <v>3</v>
      </c>
      <c r="L33" s="79" t="s">
        <v>3</v>
      </c>
      <c r="M33" s="79" t="n">
        <f aca="false" ca="false" dt2D="false" dtr="false" t="normal">SUM(M34:M39)</f>
        <v>5182.251097231317</v>
      </c>
      <c r="N33" s="79" t="n">
        <f aca="false" ca="false" dt2D="false" dtr="false" t="normal">SUM(N34:N39)</f>
        <v>2397.059</v>
      </c>
      <c r="O33" s="79" t="n">
        <f aca="false" ca="false" dt2D="false" dtr="false" t="normal">SUM(O34:O39)</f>
        <v>1976.5400000000002</v>
      </c>
      <c r="P33" s="79" t="n">
        <f aca="false" ca="false" dt2D="false" dtr="false" t="normal">SUM(P34:P39)</f>
        <v>808.6520972313169</v>
      </c>
      <c r="Q33" s="79" t="n">
        <f aca="false" ca="false" dt2D="false" dtr="false" t="normal">SUM(Q34:Q39)</f>
        <v>5182.251097231317</v>
      </c>
    </row>
    <row customHeight="true" ht="30" outlineLevel="0" r="34">
      <c r="A34" s="55" t="s">
        <v>111</v>
      </c>
      <c r="B34" s="80" t="s">
        <v>112</v>
      </c>
      <c r="C34" s="8" t="s">
        <v>114</v>
      </c>
      <c r="D34" s="8" t="n">
        <v>1999</v>
      </c>
      <c r="E34" s="8" t="n">
        <v>2030</v>
      </c>
      <c r="F34" s="8" t="s">
        <v>3</v>
      </c>
      <c r="G34" s="11" t="n">
        <f aca="false" ca="false" dt2D="false" dtr="false" t="normal">6418.65+M34</f>
        <v>6617.250497231316</v>
      </c>
      <c r="H34" s="12" t="s">
        <v>3</v>
      </c>
      <c r="I34" s="12" t="s">
        <v>3</v>
      </c>
      <c r="J34" s="12" t="s">
        <v>3</v>
      </c>
      <c r="K34" s="12" t="s">
        <v>3</v>
      </c>
      <c r="L34" s="12" t="s">
        <v>3</v>
      </c>
      <c r="M34" s="11" t="n">
        <f aca="false" ca="false" dt2D="false" dtr="false" t="normal">Q34</f>
        <v>198.60049723131695</v>
      </c>
      <c r="N34" s="11" t="n">
        <v>2.448</v>
      </c>
      <c r="O34" s="11" t="n">
        <v>1.237</v>
      </c>
      <c r="P34" s="11" t="n">
        <v>194.915497231317</v>
      </c>
      <c r="Q34" s="11" t="n">
        <f aca="false" ca="false" dt2D="false" dtr="false" t="normal">N34+O34+P34</f>
        <v>198.60049723131695</v>
      </c>
    </row>
    <row customHeight="true" ht="30" outlineLevel="0" r="35">
      <c r="A35" s="55" t="s">
        <v>111</v>
      </c>
      <c r="B35" s="80" t="s">
        <v>118</v>
      </c>
      <c r="C35" s="8" t="s">
        <v>119</v>
      </c>
      <c r="D35" s="8" t="n">
        <v>2021</v>
      </c>
      <c r="E35" s="8" t="n">
        <v>2027</v>
      </c>
      <c r="F35" s="8" t="s">
        <v>3</v>
      </c>
      <c r="G35" s="11" t="n">
        <f aca="false" ca="false" dt2D="false" dtr="false" t="normal">492.72+M35</f>
        <v>5068.2043</v>
      </c>
      <c r="H35" s="12" t="s">
        <v>3</v>
      </c>
      <c r="I35" s="12" t="s">
        <v>3</v>
      </c>
      <c r="J35" s="12" t="s">
        <v>3</v>
      </c>
      <c r="K35" s="12" t="s">
        <v>3</v>
      </c>
      <c r="L35" s="12" t="s">
        <v>3</v>
      </c>
      <c r="M35" s="11" t="n">
        <f aca="false" ca="false" dt2D="false" dtr="false" t="normal">Q35</f>
        <v>4575.4843</v>
      </c>
      <c r="N35" s="11" t="n">
        <v>2391.099</v>
      </c>
      <c r="O35" s="11" t="n">
        <v>1975.303</v>
      </c>
      <c r="P35" s="11" t="n">
        <v>209.0823</v>
      </c>
      <c r="Q35" s="11" t="n">
        <f aca="false" ca="false" dt2D="false" dtr="false" t="normal">N35+O35+P35</f>
        <v>4575.4843</v>
      </c>
    </row>
    <row customHeight="true" ht="30" outlineLevel="0" r="36">
      <c r="A36" s="55" t="s">
        <v>111</v>
      </c>
      <c r="B36" s="80" t="s">
        <v>122</v>
      </c>
      <c r="C36" s="8" t="s">
        <v>123</v>
      </c>
      <c r="D36" s="8" t="n">
        <v>1999</v>
      </c>
      <c r="E36" s="8" t="n">
        <v>2025</v>
      </c>
      <c r="F36" s="8" t="s">
        <v>3</v>
      </c>
      <c r="G36" s="11" t="n">
        <f aca="false" ca="false" dt2D="false" dtr="false" t="normal">2001.67+M36</f>
        <v>2005.182</v>
      </c>
      <c r="H36" s="12" t="s">
        <v>3</v>
      </c>
      <c r="I36" s="12" t="s">
        <v>3</v>
      </c>
      <c r="J36" s="12" t="s">
        <v>3</v>
      </c>
      <c r="K36" s="12" t="s">
        <v>3</v>
      </c>
      <c r="L36" s="12" t="s">
        <v>3</v>
      </c>
      <c r="M36" s="11" t="n">
        <f aca="false" ca="false" dt2D="false" dtr="false" t="normal">Q36</f>
        <v>3.512</v>
      </c>
      <c r="N36" s="11" t="n">
        <v>3.512</v>
      </c>
      <c r="O36" s="11" t="n">
        <v>0</v>
      </c>
      <c r="P36" s="11" t="n">
        <v>0</v>
      </c>
      <c r="Q36" s="11" t="n">
        <f aca="false" ca="false" dt2D="false" dtr="false" t="normal">N36+O36+P36</f>
        <v>3.512</v>
      </c>
    </row>
    <row customHeight="true" ht="30" outlineLevel="0" r="37">
      <c r="A37" s="55" t="s">
        <v>111</v>
      </c>
      <c r="B37" s="80" t="s">
        <v>126</v>
      </c>
      <c r="C37" s="8" t="s">
        <v>127</v>
      </c>
      <c r="D37" s="8" t="n">
        <v>1999</v>
      </c>
      <c r="E37" s="8" t="n">
        <v>2028</v>
      </c>
      <c r="F37" s="8" t="s">
        <v>3</v>
      </c>
      <c r="G37" s="11" t="n">
        <f aca="false" ca="false" dt2D="false" dtr="false" t="normal">2731.52+M37</f>
        <v>2731.52</v>
      </c>
      <c r="H37" s="12" t="s">
        <v>3</v>
      </c>
      <c r="I37" s="12" t="s">
        <v>3</v>
      </c>
      <c r="J37" s="12" t="s">
        <v>3</v>
      </c>
      <c r="K37" s="12" t="s">
        <v>3</v>
      </c>
      <c r="L37" s="12" t="s">
        <v>3</v>
      </c>
      <c r="M37" s="11" t="n">
        <f aca="false" ca="false" dt2D="false" dtr="false" t="normal">Q37</f>
        <v>0</v>
      </c>
      <c r="N37" s="11" t="n">
        <v>0</v>
      </c>
      <c r="O37" s="11" t="n">
        <v>0</v>
      </c>
      <c r="P37" s="11" t="n">
        <v>0</v>
      </c>
      <c r="Q37" s="11" t="n">
        <f aca="false" ca="false" dt2D="false" dtr="false" t="normal">N37+O37+P37</f>
        <v>0</v>
      </c>
    </row>
    <row customHeight="true" ht="30" outlineLevel="0" r="38">
      <c r="A38" s="55" t="s">
        <v>111</v>
      </c>
      <c r="B38" s="80" t="s">
        <v>130</v>
      </c>
      <c r="C38" s="8" t="s">
        <v>131</v>
      </c>
      <c r="D38" s="8" t="n">
        <v>2027</v>
      </c>
      <c r="E38" s="8" t="n">
        <v>2027</v>
      </c>
      <c r="F38" s="8" t="s">
        <v>3</v>
      </c>
      <c r="G38" s="11" t="n">
        <f aca="false" ca="false" dt2D="false" dtr="false" t="normal">0+M38</f>
        <v>64.41650999999999</v>
      </c>
      <c r="H38" s="12" t="s">
        <v>3</v>
      </c>
      <c r="I38" s="12" t="s">
        <v>3</v>
      </c>
      <c r="J38" s="12" t="s">
        <v>3</v>
      </c>
      <c r="K38" s="12" t="s">
        <v>3</v>
      </c>
      <c r="L38" s="12" t="s">
        <v>3</v>
      </c>
      <c r="M38" s="11" t="n">
        <f aca="false" ca="false" dt2D="false" dtr="false" t="normal">Q38</f>
        <v>64.41650999999999</v>
      </c>
      <c r="N38" s="11" t="n">
        <v>0</v>
      </c>
      <c r="O38" s="11" t="n">
        <v>0</v>
      </c>
      <c r="P38" s="11" t="n">
        <v>64.41651</v>
      </c>
      <c r="Q38" s="11" t="n">
        <f aca="false" ca="false" dt2D="false" dtr="false" t="normal">N38+O38+P38</f>
        <v>64.41650999999999</v>
      </c>
    </row>
    <row customHeight="true" ht="30" outlineLevel="0" r="39">
      <c r="A39" s="55" t="s">
        <v>111</v>
      </c>
      <c r="B39" s="80" t="s">
        <v>134</v>
      </c>
      <c r="C39" s="8" t="s">
        <v>135</v>
      </c>
      <c r="D39" s="8" t="n">
        <v>2023</v>
      </c>
      <c r="E39" s="8" t="n">
        <v>2027</v>
      </c>
      <c r="F39" s="8" t="s">
        <v>3</v>
      </c>
      <c r="G39" s="11" t="n">
        <f aca="false" ca="false" dt2D="false" dtr="false" t="normal">9.02+M39</f>
        <v>349.25779</v>
      </c>
      <c r="H39" s="12" t="s">
        <v>3</v>
      </c>
      <c r="I39" s="12" t="s">
        <v>3</v>
      </c>
      <c r="J39" s="12" t="s">
        <v>3</v>
      </c>
      <c r="K39" s="12" t="s">
        <v>3</v>
      </c>
      <c r="L39" s="12" t="s">
        <v>3</v>
      </c>
      <c r="M39" s="11" t="n">
        <f aca="false" ca="false" dt2D="false" dtr="false" t="normal">Q39</f>
        <v>340.23779</v>
      </c>
      <c r="N39" s="11" t="n">
        <v>0</v>
      </c>
      <c r="O39" s="11" t="n">
        <v>0</v>
      </c>
      <c r="P39" s="11" t="n">
        <v>340.23779</v>
      </c>
      <c r="Q39" s="11" t="n">
        <f aca="false" ca="false" dt2D="false" dtr="false" t="normal">N39+O39+P39</f>
        <v>340.23779</v>
      </c>
    </row>
    <row customHeight="true" ht="30" outlineLevel="0" r="40">
      <c r="A40" s="68" t="s">
        <v>138</v>
      </c>
      <c r="B40" s="69" t="s">
        <v>139</v>
      </c>
      <c r="C40" s="68" t="s">
        <v>41</v>
      </c>
      <c r="D40" s="61" t="n">
        <v>2021</v>
      </c>
      <c r="E40" s="61" t="n">
        <v>2028</v>
      </c>
      <c r="F40" s="81" t="s">
        <v>3</v>
      </c>
      <c r="G40" s="68" t="n">
        <f aca="false" ca="false" dt2D="false" dtr="false" t="normal">SUM(G41:G114)</f>
        <v>1396.7527054918835</v>
      </c>
      <c r="H40" s="81" t="s">
        <v>3</v>
      </c>
      <c r="I40" s="81" t="s">
        <v>3</v>
      </c>
      <c r="J40" s="81" t="s">
        <v>3</v>
      </c>
      <c r="K40" s="81" t="s">
        <v>3</v>
      </c>
      <c r="L40" s="81" t="s">
        <v>3</v>
      </c>
      <c r="M40" s="68" t="n">
        <f aca="false" ca="false" dt2D="false" dtr="false" t="normal">SUM(M41:M114)</f>
        <v>1277.8227054918839</v>
      </c>
      <c r="N40" s="68" t="n">
        <f aca="false" ca="false" dt2D="false" dtr="false" t="normal">SUM(N41:N114)</f>
        <v>339.6612744983332</v>
      </c>
      <c r="O40" s="68" t="n">
        <f aca="false" ca="false" dt2D="false" dtr="false" t="normal">SUM(O41:O114)</f>
        <v>367.05085551359997</v>
      </c>
      <c r="P40" s="68" t="n">
        <f aca="false" ca="false" dt2D="false" dtr="false" t="normal">SUM(P41:P114)</f>
        <v>571.1105754799506</v>
      </c>
      <c r="Q40" s="68" t="n">
        <f aca="false" ca="false" dt2D="false" dtr="false" t="normal">SUM(Q41:Q114)</f>
        <v>1277.8227054918839</v>
      </c>
    </row>
    <row customHeight="true" ht="30" outlineLevel="0" r="41">
      <c r="A41" s="8" t="s">
        <v>142</v>
      </c>
      <c r="B41" s="66" t="s">
        <v>143</v>
      </c>
      <c r="C41" s="19" t="s">
        <v>144</v>
      </c>
      <c r="D41" s="8" t="n">
        <v>2026</v>
      </c>
      <c r="E41" s="8" t="n">
        <v>2028</v>
      </c>
      <c r="F41" s="8" t="s">
        <v>3</v>
      </c>
      <c r="G41" s="11" t="n">
        <f aca="false" ca="false" dt2D="false" dtr="false" t="normal">0+M41</f>
        <v>0</v>
      </c>
      <c r="H41" s="12" t="s">
        <v>3</v>
      </c>
      <c r="I41" s="12" t="s">
        <v>3</v>
      </c>
      <c r="J41" s="12" t="s">
        <v>3</v>
      </c>
      <c r="K41" s="12" t="s">
        <v>3</v>
      </c>
      <c r="L41" s="12" t="s">
        <v>3</v>
      </c>
      <c r="M41" s="11" t="n">
        <f aca="false" ca="false" dt2D="false" dtr="false" t="normal">Q41</f>
        <v>0</v>
      </c>
      <c r="N41" s="29" t="n">
        <v>0</v>
      </c>
      <c r="O41" s="11" t="n">
        <v>0</v>
      </c>
      <c r="P41" s="11" t="n">
        <v>0</v>
      </c>
      <c r="Q41" s="11" t="n">
        <f aca="false" ca="false" dt2D="false" dtr="false" t="normal">N41+O41+P41</f>
        <v>0</v>
      </c>
    </row>
    <row customHeight="true" ht="30" outlineLevel="0" r="42">
      <c r="A42" s="8" t="s">
        <v>142</v>
      </c>
      <c r="B42" s="66" t="s">
        <v>147</v>
      </c>
      <c r="C42" s="19" t="s">
        <v>148</v>
      </c>
      <c r="D42" s="8" t="n">
        <v>2026</v>
      </c>
      <c r="E42" s="8" t="n">
        <v>2026</v>
      </c>
      <c r="F42" s="8" t="s">
        <v>3</v>
      </c>
      <c r="G42" s="11" t="n">
        <f aca="false" ca="false" dt2D="false" dtr="false" t="normal">0+M42</f>
        <v>9.83333333333333</v>
      </c>
      <c r="H42" s="12" t="s">
        <v>3</v>
      </c>
      <c r="I42" s="12" t="s">
        <v>3</v>
      </c>
      <c r="J42" s="12" t="s">
        <v>3</v>
      </c>
      <c r="K42" s="12" t="s">
        <v>3</v>
      </c>
      <c r="L42" s="12" t="s">
        <v>3</v>
      </c>
      <c r="M42" s="11" t="n">
        <f aca="false" ca="false" dt2D="false" dtr="false" t="normal">Q42</f>
        <v>9.83333333333333</v>
      </c>
      <c r="N42" s="29" t="n">
        <v>0</v>
      </c>
      <c r="O42" s="11" t="n">
        <v>9.83333333333333</v>
      </c>
      <c r="P42" s="11" t="n">
        <v>0</v>
      </c>
      <c r="Q42" s="11" t="n">
        <f aca="false" ca="false" dt2D="false" dtr="false" t="normal">N42+O42+P42</f>
        <v>9.83333333333333</v>
      </c>
    </row>
    <row customHeight="true" ht="30" outlineLevel="0" r="43">
      <c r="A43" s="8" t="s">
        <v>142</v>
      </c>
      <c r="B43" s="66" t="s">
        <v>151</v>
      </c>
      <c r="C43" s="19" t="s">
        <v>152</v>
      </c>
      <c r="D43" s="8" t="n">
        <v>2026</v>
      </c>
      <c r="E43" s="8" t="n">
        <v>2026</v>
      </c>
      <c r="F43" s="8" t="s">
        <v>3</v>
      </c>
      <c r="G43" s="11" t="n">
        <f aca="false" ca="false" dt2D="false" dtr="false" t="normal">0+M43</f>
        <v>11.666666666666668</v>
      </c>
      <c r="H43" s="12" t="s">
        <v>3</v>
      </c>
      <c r="I43" s="12" t="s">
        <v>3</v>
      </c>
      <c r="J43" s="12" t="s">
        <v>3</v>
      </c>
      <c r="K43" s="12" t="s">
        <v>3</v>
      </c>
      <c r="L43" s="12" t="s">
        <v>3</v>
      </c>
      <c r="M43" s="11" t="n">
        <f aca="false" ca="false" dt2D="false" dtr="false" t="normal">Q43</f>
        <v>11.666666666666668</v>
      </c>
      <c r="N43" s="29" t="n">
        <v>0</v>
      </c>
      <c r="O43" s="11" t="n">
        <v>11.6666666666667</v>
      </c>
      <c r="P43" s="11" t="n">
        <v>0</v>
      </c>
      <c r="Q43" s="11" t="n">
        <f aca="false" ca="false" dt2D="false" dtr="false" t="normal">N43+O43+P43</f>
        <v>11.666666666666668</v>
      </c>
    </row>
    <row customHeight="true" ht="30" outlineLevel="0" r="44">
      <c r="A44" s="8" t="s">
        <v>142</v>
      </c>
      <c r="B44" s="66" t="s">
        <v>155</v>
      </c>
      <c r="C44" s="19" t="s">
        <v>156</v>
      </c>
      <c r="D44" s="8" t="n">
        <v>2026</v>
      </c>
      <c r="E44" s="8" t="n">
        <v>2027</v>
      </c>
      <c r="F44" s="8" t="s">
        <v>3</v>
      </c>
      <c r="G44" s="11" t="n">
        <f aca="false" ca="false" dt2D="false" dtr="false" t="normal">0+M44</f>
        <v>1.8920409447986835</v>
      </c>
      <c r="H44" s="12" t="s">
        <v>3</v>
      </c>
      <c r="I44" s="12" t="s">
        <v>3</v>
      </c>
      <c r="J44" s="12" t="s">
        <v>3</v>
      </c>
      <c r="K44" s="12" t="s">
        <v>3</v>
      </c>
      <c r="L44" s="12" t="s">
        <v>3</v>
      </c>
      <c r="M44" s="11" t="n">
        <f aca="false" ca="false" dt2D="false" dtr="false" t="normal">Q44</f>
        <v>1.8920409447986835</v>
      </c>
      <c r="N44" s="29" t="n">
        <v>0</v>
      </c>
      <c r="O44" s="29" t="n">
        <v>0</v>
      </c>
      <c r="P44" s="11" t="n">
        <v>1.89204094479868</v>
      </c>
      <c r="Q44" s="11" t="n">
        <f aca="false" ca="false" dt2D="false" dtr="false" t="normal">N44+O44+P44</f>
        <v>1.8920409447986835</v>
      </c>
    </row>
    <row customHeight="true" ht="30" outlineLevel="0" r="45">
      <c r="A45" s="8" t="s">
        <v>142</v>
      </c>
      <c r="B45" s="66" t="s">
        <v>159</v>
      </c>
      <c r="C45" s="19" t="s">
        <v>160</v>
      </c>
      <c r="D45" s="8" t="n">
        <v>2025</v>
      </c>
      <c r="E45" s="8" t="n">
        <v>2025</v>
      </c>
      <c r="F45" s="8" t="s">
        <v>3</v>
      </c>
      <c r="G45" s="11" t="n">
        <f aca="false" ca="false" dt2D="false" dtr="false" t="normal">0+M45</f>
        <v>4.64654727</v>
      </c>
      <c r="H45" s="12" t="s">
        <v>3</v>
      </c>
      <c r="I45" s="12" t="s">
        <v>3</v>
      </c>
      <c r="J45" s="12" t="s">
        <v>3</v>
      </c>
      <c r="K45" s="12" t="s">
        <v>3</v>
      </c>
      <c r="L45" s="12" t="s">
        <v>3</v>
      </c>
      <c r="M45" s="11" t="n">
        <f aca="false" ca="false" dt2D="false" dtr="false" t="normal">Q45</f>
        <v>4.64654727</v>
      </c>
      <c r="N45" s="29" t="n">
        <v>4.64654727</v>
      </c>
      <c r="O45" s="29" t="n">
        <v>0</v>
      </c>
      <c r="P45" s="11" t="n">
        <v>0</v>
      </c>
      <c r="Q45" s="11" t="n">
        <f aca="false" ca="false" dt2D="false" dtr="false" t="normal">N45+O45+P45</f>
        <v>4.64654727</v>
      </c>
    </row>
    <row customHeight="true" ht="30" outlineLevel="0" r="46">
      <c r="A46" s="8" t="s">
        <v>142</v>
      </c>
      <c r="B46" s="66" t="s">
        <v>163</v>
      </c>
      <c r="C46" s="19" t="s">
        <v>164</v>
      </c>
      <c r="D46" s="8" t="n">
        <v>2027</v>
      </c>
      <c r="E46" s="8" t="n">
        <v>2027</v>
      </c>
      <c r="F46" s="8" t="s">
        <v>3</v>
      </c>
      <c r="G46" s="11" t="n">
        <f aca="false" ca="false" dt2D="false" dtr="false" t="normal">0+M46</f>
        <v>17.23591611733325</v>
      </c>
      <c r="H46" s="12" t="s">
        <v>3</v>
      </c>
      <c r="I46" s="12" t="s">
        <v>3</v>
      </c>
      <c r="J46" s="12" t="s">
        <v>3</v>
      </c>
      <c r="K46" s="12" t="s">
        <v>3</v>
      </c>
      <c r="L46" s="12" t="s">
        <v>3</v>
      </c>
      <c r="M46" s="11" t="n">
        <f aca="false" ca="false" dt2D="false" dtr="false" t="normal">Q46</f>
        <v>17.23591611733325</v>
      </c>
      <c r="N46" s="29" t="n">
        <v>0</v>
      </c>
      <c r="O46" s="29" t="n">
        <v>0</v>
      </c>
      <c r="P46" s="11" t="n">
        <v>17.2359161173333</v>
      </c>
      <c r="Q46" s="11" t="n">
        <f aca="false" ca="false" dt2D="false" dtr="false" t="normal">N46+O46+P46</f>
        <v>17.23591611733325</v>
      </c>
    </row>
    <row customHeight="true" ht="30" outlineLevel="0" r="47">
      <c r="A47" s="8" t="s">
        <v>142</v>
      </c>
      <c r="B47" s="66" t="s">
        <v>167</v>
      </c>
      <c r="C47" s="19" t="s">
        <v>168</v>
      </c>
      <c r="D47" s="8" t="n">
        <v>2024</v>
      </c>
      <c r="E47" s="8" t="n">
        <v>2025</v>
      </c>
      <c r="F47" s="8" t="s">
        <v>3</v>
      </c>
      <c r="G47" s="11" t="n">
        <f aca="false" ca="false" dt2D="false" dtr="false" t="normal">6.82+M47</f>
        <v>6.82</v>
      </c>
      <c r="H47" s="12" t="s">
        <v>3</v>
      </c>
      <c r="I47" s="12" t="s">
        <v>3</v>
      </c>
      <c r="J47" s="12" t="s">
        <v>3</v>
      </c>
      <c r="K47" s="12" t="s">
        <v>3</v>
      </c>
      <c r="L47" s="12" t="s">
        <v>3</v>
      </c>
      <c r="M47" s="11" t="n">
        <f aca="false" ca="false" dt2D="false" dtr="false" t="normal">Q47</f>
        <v>0</v>
      </c>
      <c r="N47" s="11" t="n">
        <v>0</v>
      </c>
      <c r="O47" s="11" t="n">
        <v>0</v>
      </c>
      <c r="P47" s="11" t="n">
        <v>0</v>
      </c>
      <c r="Q47" s="11" t="n">
        <f aca="false" ca="false" dt2D="false" dtr="false" t="normal">N47+O47+P47</f>
        <v>0</v>
      </c>
    </row>
    <row customHeight="true" ht="30" outlineLevel="0" r="48">
      <c r="A48" s="8" t="s">
        <v>142</v>
      </c>
      <c r="B48" s="82" t="s">
        <v>171</v>
      </c>
      <c r="C48" s="19" t="s">
        <v>173</v>
      </c>
      <c r="D48" s="8" t="n">
        <v>2024</v>
      </c>
      <c r="E48" s="8" t="n">
        <v>2026</v>
      </c>
      <c r="F48" s="8" t="s">
        <v>3</v>
      </c>
      <c r="G48" s="11" t="n">
        <f aca="false" ca="false" dt2D="false" dtr="false" t="normal">0+M48</f>
        <v>50.833</v>
      </c>
      <c r="H48" s="12" t="s">
        <v>3</v>
      </c>
      <c r="I48" s="12" t="s">
        <v>3</v>
      </c>
      <c r="J48" s="12" t="s">
        <v>3</v>
      </c>
      <c r="K48" s="12" t="s">
        <v>3</v>
      </c>
      <c r="L48" s="12" t="s">
        <v>3</v>
      </c>
      <c r="M48" s="11" t="n">
        <f aca="false" ca="false" dt2D="false" dtr="false" t="normal">Q48</f>
        <v>50.833</v>
      </c>
      <c r="N48" s="11" t="n">
        <v>0</v>
      </c>
      <c r="O48" s="11" t="n">
        <v>50.833</v>
      </c>
      <c r="P48" s="11" t="n">
        <v>0</v>
      </c>
      <c r="Q48" s="11" t="n">
        <f aca="false" ca="false" dt2D="false" dtr="false" t="normal">N48+O48+P48</f>
        <v>50.833</v>
      </c>
    </row>
    <row customHeight="true" ht="30" outlineLevel="0" r="49">
      <c r="A49" s="8" t="s">
        <v>142</v>
      </c>
      <c r="B49" s="66" t="s">
        <v>175</v>
      </c>
      <c r="C49" s="19" t="s">
        <v>176</v>
      </c>
      <c r="D49" s="8" t="n">
        <v>2025</v>
      </c>
      <c r="E49" s="8" t="n">
        <v>2025</v>
      </c>
      <c r="F49" s="8" t="s">
        <v>3</v>
      </c>
      <c r="G49" s="11" t="n">
        <f aca="false" ca="false" dt2D="false" dtr="false" t="normal">0+M49</f>
        <v>15.8490294</v>
      </c>
      <c r="H49" s="12" t="s">
        <v>3</v>
      </c>
      <c r="I49" s="12" t="s">
        <v>3</v>
      </c>
      <c r="J49" s="12" t="s">
        <v>3</v>
      </c>
      <c r="K49" s="12" t="s">
        <v>3</v>
      </c>
      <c r="L49" s="12" t="s">
        <v>3</v>
      </c>
      <c r="M49" s="11" t="n">
        <f aca="false" ca="false" dt2D="false" dtr="false" t="normal">Q49</f>
        <v>15.8490294</v>
      </c>
      <c r="N49" s="29" t="n">
        <v>15.8490294</v>
      </c>
      <c r="O49" s="11" t="n">
        <v>0</v>
      </c>
      <c r="P49" s="11" t="n">
        <v>0</v>
      </c>
      <c r="Q49" s="11" t="n">
        <f aca="false" ca="false" dt2D="false" dtr="false" t="normal">N49+O49+P49</f>
        <v>15.8490294</v>
      </c>
    </row>
    <row customHeight="true" ht="30" outlineLevel="0" r="50">
      <c r="A50" s="8" t="s">
        <v>142</v>
      </c>
      <c r="B50" s="66" t="s">
        <v>179</v>
      </c>
      <c r="C50" s="19" t="s">
        <v>181</v>
      </c>
      <c r="D50" s="8" t="n">
        <v>2024</v>
      </c>
      <c r="E50" s="8" t="n">
        <v>2026</v>
      </c>
      <c r="F50" s="8" t="s">
        <v>3</v>
      </c>
      <c r="G50" s="11" t="n">
        <f aca="false" ca="false" dt2D="false" dtr="false" t="normal">0+M50</f>
        <v>56.96798105</v>
      </c>
      <c r="H50" s="12" t="s">
        <v>3</v>
      </c>
      <c r="I50" s="12" t="s">
        <v>3</v>
      </c>
      <c r="J50" s="12" t="s">
        <v>3</v>
      </c>
      <c r="K50" s="12" t="s">
        <v>3</v>
      </c>
      <c r="L50" s="12" t="s">
        <v>3</v>
      </c>
      <c r="M50" s="11" t="n">
        <f aca="false" ca="false" dt2D="false" dtr="false" t="normal">Q50</f>
        <v>56.96798105</v>
      </c>
      <c r="N50" s="11" t="n">
        <v>56.96798105</v>
      </c>
      <c r="O50" s="11" t="n">
        <v>0</v>
      </c>
      <c r="P50" s="11" t="n">
        <v>0</v>
      </c>
      <c r="Q50" s="11" t="n">
        <f aca="false" ca="false" dt2D="false" dtr="false" t="normal">N50+O50+P50</f>
        <v>56.96798105</v>
      </c>
    </row>
    <row customHeight="true" ht="30" outlineLevel="0" r="51">
      <c r="A51" s="5" t="s">
        <v>142</v>
      </c>
      <c r="B51" s="6" t="s">
        <v>183</v>
      </c>
      <c r="C51" s="7" t="s">
        <v>185</v>
      </c>
      <c r="D51" s="8" t="n">
        <v>2024</v>
      </c>
      <c r="E51" s="8" t="n">
        <v>2025</v>
      </c>
      <c r="F51" s="8" t="s">
        <v>3</v>
      </c>
      <c r="G51" s="11" t="n">
        <f aca="false" ca="false" dt2D="false" dtr="false" t="normal">11.81+M51</f>
        <v>12.366993840000001</v>
      </c>
      <c r="H51" s="12" t="s">
        <v>3</v>
      </c>
      <c r="I51" s="12" t="s">
        <v>3</v>
      </c>
      <c r="J51" s="12" t="s">
        <v>3</v>
      </c>
      <c r="K51" s="12" t="s">
        <v>3</v>
      </c>
      <c r="L51" s="12" t="s">
        <v>3</v>
      </c>
      <c r="M51" s="11" t="n">
        <f aca="false" ca="false" dt2D="false" dtr="false" t="normal">Q51</f>
        <v>0.55699384</v>
      </c>
      <c r="N51" s="11" t="n">
        <v>0.55699384</v>
      </c>
      <c r="O51" s="11" t="n">
        <v>0</v>
      </c>
      <c r="P51" s="11" t="n">
        <v>0</v>
      </c>
      <c r="Q51" s="11" t="n">
        <f aca="false" ca="false" dt2D="false" dtr="false" t="normal">N51+O51+P51</f>
        <v>0.55699384</v>
      </c>
    </row>
    <row customHeight="true" ht="30" outlineLevel="0" r="52">
      <c r="A52" s="5" t="s">
        <v>142</v>
      </c>
      <c r="B52" s="6" t="s">
        <v>187</v>
      </c>
      <c r="C52" s="7" t="s">
        <v>189</v>
      </c>
      <c r="D52" s="8" t="n">
        <v>2024</v>
      </c>
      <c r="E52" s="8" t="n">
        <v>2025</v>
      </c>
      <c r="F52" s="8" t="s">
        <v>3</v>
      </c>
      <c r="G52" s="11" t="n">
        <f aca="false" ca="false" dt2D="false" dtr="false" t="normal">8.75+M52</f>
        <v>9.09842454</v>
      </c>
      <c r="H52" s="12" t="s">
        <v>3</v>
      </c>
      <c r="I52" s="12" t="s">
        <v>3</v>
      </c>
      <c r="J52" s="12" t="s">
        <v>3</v>
      </c>
      <c r="K52" s="12" t="s">
        <v>3</v>
      </c>
      <c r="L52" s="12" t="s">
        <v>3</v>
      </c>
      <c r="M52" s="11" t="n">
        <f aca="false" ca="false" dt2D="false" dtr="false" t="normal">Q52</f>
        <v>0.34842454</v>
      </c>
      <c r="N52" s="11" t="n">
        <v>0.34842454</v>
      </c>
      <c r="O52" s="11" t="n">
        <v>0</v>
      </c>
      <c r="P52" s="11" t="n">
        <v>0</v>
      </c>
      <c r="Q52" s="11" t="n">
        <f aca="false" ca="false" dt2D="false" dtr="false" t="normal">N52+O52+P52</f>
        <v>0.34842454</v>
      </c>
    </row>
    <row customHeight="true" ht="30" outlineLevel="0" r="53">
      <c r="A53" s="8" t="s">
        <v>142</v>
      </c>
      <c r="B53" s="66" t="s">
        <v>192</v>
      </c>
      <c r="C53" s="19" t="s">
        <v>194</v>
      </c>
      <c r="D53" s="8" t="n">
        <v>2026</v>
      </c>
      <c r="E53" s="8" t="n">
        <v>2026</v>
      </c>
      <c r="F53" s="8" t="s">
        <v>3</v>
      </c>
      <c r="G53" s="11" t="n">
        <f aca="false" ca="false" dt2D="false" dtr="false" t="normal">0+M53</f>
        <v>12.455</v>
      </c>
      <c r="H53" s="12" t="s">
        <v>3</v>
      </c>
      <c r="I53" s="12" t="s">
        <v>3</v>
      </c>
      <c r="J53" s="12" t="s">
        <v>3</v>
      </c>
      <c r="K53" s="12" t="s">
        <v>3</v>
      </c>
      <c r="L53" s="12" t="s">
        <v>3</v>
      </c>
      <c r="M53" s="11" t="n">
        <f aca="false" ca="false" dt2D="false" dtr="false" t="normal">Q53</f>
        <v>12.455</v>
      </c>
      <c r="N53" s="11" t="n">
        <v>0</v>
      </c>
      <c r="O53" s="11" t="n">
        <v>12.455</v>
      </c>
      <c r="P53" s="11" t="n">
        <v>0</v>
      </c>
      <c r="Q53" s="11" t="n">
        <f aca="false" ca="false" dt2D="false" dtr="false" t="normal">N53+O53+P53</f>
        <v>12.455</v>
      </c>
    </row>
    <row customHeight="true" ht="30" outlineLevel="0" r="54">
      <c r="A54" s="8" t="s">
        <v>142</v>
      </c>
      <c r="B54" s="66" t="s">
        <v>197</v>
      </c>
      <c r="C54" s="19" t="s">
        <v>198</v>
      </c>
      <c r="D54" s="8" t="n">
        <v>2026</v>
      </c>
      <c r="E54" s="8" t="n">
        <v>2026</v>
      </c>
      <c r="F54" s="8" t="s">
        <v>3</v>
      </c>
      <c r="G54" s="11" t="n">
        <f aca="false" ca="false" dt2D="false" dtr="false" t="normal">0+M54</f>
        <v>2.04</v>
      </c>
      <c r="H54" s="12" t="s">
        <v>3</v>
      </c>
      <c r="I54" s="12" t="s">
        <v>3</v>
      </c>
      <c r="J54" s="12" t="s">
        <v>3</v>
      </c>
      <c r="K54" s="12" t="s">
        <v>3</v>
      </c>
      <c r="L54" s="12" t="s">
        <v>3</v>
      </c>
      <c r="M54" s="11" t="n">
        <f aca="false" ca="false" dt2D="false" dtr="false" t="normal">Q54</f>
        <v>2.04</v>
      </c>
      <c r="N54" s="11" t="n">
        <v>0</v>
      </c>
      <c r="O54" s="11" t="n">
        <v>2.04</v>
      </c>
      <c r="P54" s="11" t="n">
        <v>0</v>
      </c>
      <c r="Q54" s="11" t="n">
        <f aca="false" ca="false" dt2D="false" dtr="false" t="normal">N54+O54+P54</f>
        <v>2.04</v>
      </c>
    </row>
    <row customHeight="true" ht="30" outlineLevel="0" r="55">
      <c r="A55" s="5" t="s">
        <v>62</v>
      </c>
      <c r="B55" s="6" t="s">
        <v>201</v>
      </c>
      <c r="C55" s="7" t="s">
        <v>202</v>
      </c>
      <c r="D55" s="8" t="n">
        <v>2025</v>
      </c>
      <c r="E55" s="8" t="n">
        <v>2025</v>
      </c>
      <c r="F55" s="8" t="s">
        <v>3</v>
      </c>
      <c r="G55" s="11" t="n">
        <f aca="false" ca="false" dt2D="false" dtr="false" t="normal">0+M55</f>
        <v>0.4925</v>
      </c>
      <c r="H55" s="12" t="s">
        <v>3</v>
      </c>
      <c r="I55" s="12" t="s">
        <v>3</v>
      </c>
      <c r="J55" s="12" t="s">
        <v>3</v>
      </c>
      <c r="K55" s="12" t="s">
        <v>3</v>
      </c>
      <c r="L55" s="12" t="s">
        <v>3</v>
      </c>
      <c r="M55" s="11" t="n">
        <f aca="false" ca="false" dt2D="false" dtr="false" t="normal">Q55</f>
        <v>0.4925</v>
      </c>
      <c r="N55" s="11" t="n">
        <v>0.4925</v>
      </c>
      <c r="O55" s="11" t="n">
        <v>0</v>
      </c>
      <c r="P55" s="11" t="n">
        <v>0</v>
      </c>
      <c r="Q55" s="11" t="n">
        <f aca="false" ca="false" dt2D="false" dtr="false" t="normal">N55+O55+P55</f>
        <v>0.4925</v>
      </c>
    </row>
    <row customHeight="true" ht="30" outlineLevel="0" r="56">
      <c r="A56" s="8" t="s">
        <v>62</v>
      </c>
      <c r="B56" s="66" t="s">
        <v>63</v>
      </c>
      <c r="C56" s="19" t="s">
        <v>64</v>
      </c>
      <c r="D56" s="8" t="n">
        <v>2027</v>
      </c>
      <c r="E56" s="8" t="n">
        <v>2027</v>
      </c>
      <c r="F56" s="8" t="s">
        <v>3</v>
      </c>
      <c r="G56" s="11" t="n">
        <f aca="false" ca="false" dt2D="false" dtr="false" t="normal">0+M56</f>
        <v>1.357787338752</v>
      </c>
      <c r="H56" s="12" t="s">
        <v>3</v>
      </c>
      <c r="I56" s="12" t="s">
        <v>3</v>
      </c>
      <c r="J56" s="12" t="s">
        <v>3</v>
      </c>
      <c r="K56" s="12" t="s">
        <v>3</v>
      </c>
      <c r="L56" s="12" t="s">
        <v>3</v>
      </c>
      <c r="M56" s="11" t="n">
        <f aca="false" ca="false" dt2D="false" dtr="false" t="normal">Q56</f>
        <v>1.357787338752</v>
      </c>
      <c r="N56" s="29" t="n">
        <v>0</v>
      </c>
      <c r="O56" s="11" t="n">
        <v>0</v>
      </c>
      <c r="P56" s="11" t="n">
        <v>1.357787338752</v>
      </c>
      <c r="Q56" s="11" t="n">
        <f aca="false" ca="false" dt2D="false" dtr="false" t="normal">N56+O56+P56</f>
        <v>1.357787338752</v>
      </c>
    </row>
    <row customHeight="true" ht="30" outlineLevel="0" r="57">
      <c r="A57" s="8" t="s">
        <v>62</v>
      </c>
      <c r="B57" s="66" t="s">
        <v>68</v>
      </c>
      <c r="C57" s="19" t="s">
        <v>69</v>
      </c>
      <c r="D57" s="8" t="n">
        <v>2025</v>
      </c>
      <c r="E57" s="8" t="n">
        <v>2026</v>
      </c>
      <c r="F57" s="8" t="s">
        <v>3</v>
      </c>
      <c r="G57" s="11" t="n">
        <f aca="false" ca="false" dt2D="false" dtr="false" t="normal">0+M57</f>
        <v>49.173</v>
      </c>
      <c r="H57" s="12" t="s">
        <v>3</v>
      </c>
      <c r="I57" s="12" t="s">
        <v>3</v>
      </c>
      <c r="J57" s="12" t="s">
        <v>3</v>
      </c>
      <c r="K57" s="12" t="s">
        <v>3</v>
      </c>
      <c r="L57" s="12" t="s">
        <v>3</v>
      </c>
      <c r="M57" s="11" t="n">
        <f aca="false" ca="false" dt2D="false" dtr="false" t="normal">Q57</f>
        <v>49.173</v>
      </c>
      <c r="N57" s="29" t="n">
        <v>49.173</v>
      </c>
      <c r="O57" s="11" t="n">
        <v>0</v>
      </c>
      <c r="P57" s="11" t="n">
        <v>0</v>
      </c>
      <c r="Q57" s="11" t="n">
        <f aca="false" ca="false" dt2D="false" dtr="false" t="normal">N57+O57+P57</f>
        <v>49.173</v>
      </c>
    </row>
    <row customHeight="true" ht="30" outlineLevel="0" r="58">
      <c r="A58" s="8" t="s">
        <v>62</v>
      </c>
      <c r="B58" s="66" t="s">
        <v>72</v>
      </c>
      <c r="C58" s="19" t="s">
        <v>73</v>
      </c>
      <c r="D58" s="8" t="n">
        <v>2025</v>
      </c>
      <c r="E58" s="8" t="n">
        <v>2026</v>
      </c>
      <c r="F58" s="8" t="s">
        <v>3</v>
      </c>
      <c r="G58" s="11" t="n">
        <f aca="false" ca="false" dt2D="false" dtr="false" t="normal">0+M58</f>
        <v>12.27069312</v>
      </c>
      <c r="H58" s="12" t="s">
        <v>3</v>
      </c>
      <c r="I58" s="12" t="s">
        <v>3</v>
      </c>
      <c r="J58" s="12" t="s">
        <v>3</v>
      </c>
      <c r="K58" s="12" t="s">
        <v>3</v>
      </c>
      <c r="L58" s="12" t="s">
        <v>3</v>
      </c>
      <c r="M58" s="11" t="n">
        <f aca="false" ca="false" dt2D="false" dtr="false" t="normal">Q58</f>
        <v>12.27069312</v>
      </c>
      <c r="N58" s="29" t="n">
        <v>10.78666667</v>
      </c>
      <c r="O58" s="11" t="n">
        <v>1.48402645</v>
      </c>
      <c r="P58" s="11" t="n">
        <v>0</v>
      </c>
      <c r="Q58" s="11" t="n">
        <f aca="false" ca="false" dt2D="false" dtr="false" t="normal">N58+O58+P58</f>
        <v>12.27069312</v>
      </c>
    </row>
    <row customHeight="true" ht="30" outlineLevel="0" r="59">
      <c r="A59" s="8" t="s">
        <v>62</v>
      </c>
      <c r="B59" s="66" t="s">
        <v>76</v>
      </c>
      <c r="C59" s="19" t="s">
        <v>77</v>
      </c>
      <c r="D59" s="8" t="n">
        <v>2022</v>
      </c>
      <c r="E59" s="8" t="n">
        <v>2025</v>
      </c>
      <c r="F59" s="8" t="s">
        <v>3</v>
      </c>
      <c r="G59" s="11" t="n">
        <f aca="false" ca="false" dt2D="false" dtr="false" t="normal">0+M59</f>
        <v>4.781011619999999</v>
      </c>
      <c r="H59" s="12" t="s">
        <v>3</v>
      </c>
      <c r="I59" s="12" t="s">
        <v>3</v>
      </c>
      <c r="J59" s="12" t="s">
        <v>3</v>
      </c>
      <c r="K59" s="12" t="s">
        <v>3</v>
      </c>
      <c r="L59" s="12" t="s">
        <v>3</v>
      </c>
      <c r="M59" s="11" t="n">
        <f aca="false" ca="false" dt2D="false" dtr="false" t="normal">Q59</f>
        <v>4.781011619999999</v>
      </c>
      <c r="N59" s="11" t="n">
        <v>4.78101162</v>
      </c>
      <c r="O59" s="11" t="n">
        <v>0</v>
      </c>
      <c r="P59" s="11" t="n">
        <v>0</v>
      </c>
      <c r="Q59" s="11" t="n">
        <f aca="false" ca="false" dt2D="false" dtr="false" t="normal">N59+O59+P59</f>
        <v>4.781011619999999</v>
      </c>
    </row>
    <row customHeight="true" ht="30" outlineLevel="0" r="60">
      <c r="A60" s="8" t="s">
        <v>62</v>
      </c>
      <c r="B60" s="66" t="s">
        <v>79</v>
      </c>
      <c r="C60" s="19" t="s">
        <v>81</v>
      </c>
      <c r="D60" s="8" t="n">
        <v>2026</v>
      </c>
      <c r="E60" s="8" t="n">
        <v>2026</v>
      </c>
      <c r="F60" s="8" t="s">
        <v>3</v>
      </c>
      <c r="G60" s="11" t="n">
        <f aca="false" ca="false" dt2D="false" dtr="false" t="normal">0+M60</f>
        <v>25.6666666666667</v>
      </c>
      <c r="H60" s="12" t="s">
        <v>3</v>
      </c>
      <c r="I60" s="12" t="s">
        <v>3</v>
      </c>
      <c r="J60" s="12" t="s">
        <v>3</v>
      </c>
      <c r="K60" s="12" t="s">
        <v>3</v>
      </c>
      <c r="L60" s="12" t="s">
        <v>3</v>
      </c>
      <c r="M60" s="11" t="n">
        <f aca="false" ca="false" dt2D="false" dtr="false" t="normal">Q60</f>
        <v>25.6666666666667</v>
      </c>
      <c r="N60" s="29" t="n">
        <v>0</v>
      </c>
      <c r="O60" s="11" t="n">
        <v>25.6666666666667</v>
      </c>
      <c r="P60" s="11" t="n">
        <v>0</v>
      </c>
      <c r="Q60" s="11" t="n">
        <f aca="false" ca="false" dt2D="false" dtr="false" t="normal">N60+O60+P60</f>
        <v>25.6666666666667</v>
      </c>
    </row>
    <row customHeight="true" ht="30" outlineLevel="0" r="61">
      <c r="A61" s="8" t="s">
        <v>62</v>
      </c>
      <c r="B61" s="66" t="s">
        <v>83</v>
      </c>
      <c r="C61" s="19" t="s">
        <v>84</v>
      </c>
      <c r="D61" s="8" t="n">
        <v>2023</v>
      </c>
      <c r="E61" s="8" t="n">
        <v>2024</v>
      </c>
      <c r="F61" s="8" t="s">
        <v>3</v>
      </c>
      <c r="G61" s="11" t="n">
        <f aca="false" ca="false" dt2D="false" dtr="false" t="normal">9.71+M61</f>
        <v>9.71</v>
      </c>
      <c r="H61" s="12" t="s">
        <v>3</v>
      </c>
      <c r="I61" s="12" t="s">
        <v>3</v>
      </c>
      <c r="J61" s="12" t="s">
        <v>3</v>
      </c>
      <c r="K61" s="12" t="s">
        <v>3</v>
      </c>
      <c r="L61" s="12" t="s">
        <v>3</v>
      </c>
      <c r="M61" s="11" t="n">
        <f aca="false" ca="false" dt2D="false" dtr="false" t="normal">Q61</f>
        <v>0</v>
      </c>
      <c r="N61" s="11" t="n">
        <v>0</v>
      </c>
      <c r="O61" s="11" t="n">
        <v>0</v>
      </c>
      <c r="P61" s="11" t="n">
        <v>0</v>
      </c>
      <c r="Q61" s="11" t="n">
        <f aca="false" ca="false" dt2D="false" dtr="false" t="normal">N61+O61+P61</f>
        <v>0</v>
      </c>
    </row>
    <row customHeight="true" ht="30" outlineLevel="0" r="62">
      <c r="A62" s="8" t="s">
        <v>62</v>
      </c>
      <c r="B62" s="66" t="s">
        <v>87</v>
      </c>
      <c r="C62" s="19" t="s">
        <v>88</v>
      </c>
      <c r="D62" s="8" t="n">
        <v>2024</v>
      </c>
      <c r="E62" s="8" t="n">
        <v>2026</v>
      </c>
      <c r="F62" s="8" t="s">
        <v>3</v>
      </c>
      <c r="G62" s="11" t="n">
        <f aca="false" ca="false" dt2D="false" dtr="false" t="normal">5+M62</f>
        <v>171.0125</v>
      </c>
      <c r="H62" s="12" t="s">
        <v>3</v>
      </c>
      <c r="I62" s="12" t="s">
        <v>3</v>
      </c>
      <c r="J62" s="12" t="s">
        <v>3</v>
      </c>
      <c r="K62" s="12" t="s">
        <v>3</v>
      </c>
      <c r="L62" s="12" t="s">
        <v>3</v>
      </c>
      <c r="M62" s="11" t="n">
        <f aca="false" ca="false" dt2D="false" dtr="false" t="normal">Q62</f>
        <v>166.0125</v>
      </c>
      <c r="N62" s="29" t="n">
        <v>166.0125</v>
      </c>
      <c r="O62" s="11" t="n">
        <v>0</v>
      </c>
      <c r="P62" s="11" t="n">
        <v>0</v>
      </c>
      <c r="Q62" s="11" t="n">
        <f aca="false" ca="false" dt2D="false" dtr="false" t="normal">N62+O62+P62</f>
        <v>166.0125</v>
      </c>
    </row>
    <row customHeight="true" ht="30" outlineLevel="0" r="63">
      <c r="A63" s="8" t="s">
        <v>62</v>
      </c>
      <c r="B63" s="66" t="s">
        <v>91</v>
      </c>
      <c r="C63" s="19" t="s">
        <v>92</v>
      </c>
      <c r="D63" s="8" t="n">
        <v>2025</v>
      </c>
      <c r="E63" s="8" t="n">
        <v>2026</v>
      </c>
      <c r="F63" s="8" t="s">
        <v>3</v>
      </c>
      <c r="G63" s="11" t="n">
        <f aca="false" ca="false" dt2D="false" dtr="false" t="normal">0+M63</f>
        <v>17.372282718333334</v>
      </c>
      <c r="H63" s="12" t="s">
        <v>3</v>
      </c>
      <c r="I63" s="12" t="s">
        <v>3</v>
      </c>
      <c r="J63" s="12" t="s">
        <v>3</v>
      </c>
      <c r="K63" s="12" t="s">
        <v>3</v>
      </c>
      <c r="L63" s="12" t="s">
        <v>3</v>
      </c>
      <c r="M63" s="11" t="n">
        <f aca="false" ca="false" dt2D="false" dtr="false" t="normal">Q63</f>
        <v>17.372282718333334</v>
      </c>
      <c r="N63" s="29" t="n">
        <v>1.35308095833333</v>
      </c>
      <c r="O63" s="11" t="n">
        <v>16.01920176</v>
      </c>
      <c r="P63" s="11" t="n">
        <v>0</v>
      </c>
      <c r="Q63" s="11" t="n">
        <f aca="false" ca="false" dt2D="false" dtr="false" t="normal">N63+O63+P63</f>
        <v>17.372282718333334</v>
      </c>
    </row>
    <row customHeight="true" ht="30" outlineLevel="0" r="64">
      <c r="A64" s="5" t="s">
        <v>95</v>
      </c>
      <c r="B64" s="6" t="s">
        <v>96</v>
      </c>
      <c r="C64" s="7" t="s">
        <v>97</v>
      </c>
      <c r="D64" s="8" t="n">
        <v>2022</v>
      </c>
      <c r="E64" s="8" t="n">
        <v>2028</v>
      </c>
      <c r="F64" s="8" t="s">
        <v>3</v>
      </c>
      <c r="G64" s="11" t="n">
        <f aca="false" ca="false" dt2D="false" dtr="false" t="normal">4.17+M64</f>
        <v>489.25480369</v>
      </c>
      <c r="H64" s="12" t="s">
        <v>3</v>
      </c>
      <c r="I64" s="12" t="s">
        <v>3</v>
      </c>
      <c r="J64" s="12" t="s">
        <v>3</v>
      </c>
      <c r="K64" s="12" t="s">
        <v>3</v>
      </c>
      <c r="L64" s="12" t="s">
        <v>3</v>
      </c>
      <c r="M64" s="11" t="n">
        <f aca="false" ca="false" dt2D="false" dtr="false" t="normal">Q64</f>
        <v>485.08480369</v>
      </c>
      <c r="N64" s="11" t="n">
        <v>1.37780369</v>
      </c>
      <c r="O64" s="11" t="n">
        <v>38.707</v>
      </c>
      <c r="P64" s="11" t="n">
        <v>445</v>
      </c>
      <c r="Q64" s="11" t="n">
        <f aca="false" ca="false" dt2D="false" dtr="false" t="normal">N64+O64+P64</f>
        <v>485.08480369</v>
      </c>
    </row>
    <row customHeight="true" ht="30" outlineLevel="0" r="65">
      <c r="A65" s="5" t="s">
        <v>95</v>
      </c>
      <c r="B65" s="6" t="s">
        <v>100</v>
      </c>
      <c r="C65" s="7" t="s">
        <v>101</v>
      </c>
      <c r="D65" s="8" t="n">
        <v>2024</v>
      </c>
      <c r="E65" s="8" t="n">
        <v>2024</v>
      </c>
      <c r="F65" s="8" t="s">
        <v>3</v>
      </c>
      <c r="G65" s="11" t="n">
        <f aca="false" ca="false" dt2D="false" dtr="false" t="normal">1.72+M65</f>
        <v>1.72</v>
      </c>
      <c r="H65" s="12" t="s">
        <v>3</v>
      </c>
      <c r="I65" s="12" t="s">
        <v>3</v>
      </c>
      <c r="J65" s="12" t="s">
        <v>3</v>
      </c>
      <c r="K65" s="12" t="s">
        <v>3</v>
      </c>
      <c r="L65" s="12" t="s">
        <v>3</v>
      </c>
      <c r="M65" s="11" t="n">
        <f aca="false" ca="false" dt2D="false" dtr="false" t="normal">Q65</f>
        <v>0</v>
      </c>
      <c r="N65" s="11" t="n">
        <v>0</v>
      </c>
      <c r="O65" s="11" t="n">
        <v>0</v>
      </c>
      <c r="P65" s="11" t="n">
        <v>0</v>
      </c>
      <c r="Q65" s="11" t="n">
        <f aca="false" ca="false" dt2D="false" dtr="false" t="normal">N65+O65+P65</f>
        <v>0</v>
      </c>
    </row>
    <row customHeight="true" ht="30" outlineLevel="0" r="66">
      <c r="A66" s="5" t="s">
        <v>95</v>
      </c>
      <c r="B66" s="6" t="s">
        <v>104</v>
      </c>
      <c r="C66" s="7" t="s">
        <v>105</v>
      </c>
      <c r="D66" s="8" t="n">
        <v>2024</v>
      </c>
      <c r="E66" s="8" t="n">
        <v>2024</v>
      </c>
      <c r="F66" s="8" t="s">
        <v>3</v>
      </c>
      <c r="G66" s="11" t="n">
        <f aca="false" ca="false" dt2D="false" dtr="false" t="normal">0.26+M66</f>
        <v>0.26</v>
      </c>
      <c r="H66" s="12" t="s">
        <v>3</v>
      </c>
      <c r="I66" s="12" t="s">
        <v>3</v>
      </c>
      <c r="J66" s="12" t="s">
        <v>3</v>
      </c>
      <c r="K66" s="12" t="s">
        <v>3</v>
      </c>
      <c r="L66" s="12" t="s">
        <v>3</v>
      </c>
      <c r="M66" s="11" t="n">
        <f aca="false" ca="false" dt2D="false" dtr="false" t="normal">Q66</f>
        <v>0</v>
      </c>
      <c r="N66" s="11" t="n">
        <v>0</v>
      </c>
      <c r="O66" s="11" t="n">
        <v>0</v>
      </c>
      <c r="P66" s="11" t="n">
        <v>0</v>
      </c>
      <c r="Q66" s="11" t="n">
        <f aca="false" ca="false" dt2D="false" dtr="false" t="normal">N66+O66+P66</f>
        <v>0</v>
      </c>
    </row>
    <row customHeight="true" ht="30" outlineLevel="0" r="67">
      <c r="A67" s="8" t="s">
        <v>108</v>
      </c>
      <c r="B67" s="66" t="s">
        <v>109</v>
      </c>
      <c r="C67" s="19" t="s">
        <v>110</v>
      </c>
      <c r="D67" s="8" t="n">
        <v>2027</v>
      </c>
      <c r="E67" s="8" t="n">
        <v>2027</v>
      </c>
      <c r="F67" s="8" t="s">
        <v>3</v>
      </c>
      <c r="G67" s="11" t="n">
        <f aca="false" ca="false" dt2D="false" dtr="false" t="normal">0+M67</f>
        <v>0.358831616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1" t="n">
        <f aca="false" ca="false" dt2D="false" dtr="false" t="normal">Q67</f>
        <v>0.358831616</v>
      </c>
      <c r="N67" s="29" t="n">
        <v>0</v>
      </c>
      <c r="O67" s="11" t="n">
        <v>0</v>
      </c>
      <c r="P67" s="29" t="n">
        <v>0.358831616</v>
      </c>
      <c r="Q67" s="11" t="n">
        <f aca="false" ca="false" dt2D="false" dtr="false" t="normal">N67+O67+P67</f>
        <v>0.358831616</v>
      </c>
    </row>
    <row customHeight="true" ht="30" outlineLevel="0" r="68">
      <c r="A68" s="8" t="s">
        <v>108</v>
      </c>
      <c r="B68" s="66" t="s">
        <v>113</v>
      </c>
      <c r="C68" s="19" t="s">
        <v>115</v>
      </c>
      <c r="D68" s="8" t="n">
        <v>2027</v>
      </c>
      <c r="E68" s="8" t="n">
        <v>2027</v>
      </c>
      <c r="F68" s="8" t="s">
        <v>3</v>
      </c>
      <c r="G68" s="11" t="n">
        <f aca="false" ca="false" dt2D="false" dtr="false" t="normal">0+M68</f>
        <v>0.129</v>
      </c>
      <c r="H68" s="12" t="s">
        <v>3</v>
      </c>
      <c r="I68" s="12" t="s">
        <v>3</v>
      </c>
      <c r="J68" s="12" t="s">
        <v>3</v>
      </c>
      <c r="K68" s="12" t="s">
        <v>3</v>
      </c>
      <c r="L68" s="12" t="s">
        <v>3</v>
      </c>
      <c r="M68" s="11" t="n">
        <f aca="false" ca="false" dt2D="false" dtr="false" t="normal">Q68</f>
        <v>0.129</v>
      </c>
      <c r="N68" s="29" t="n">
        <v>0</v>
      </c>
      <c r="O68" s="11" t="n">
        <v>0</v>
      </c>
      <c r="P68" s="29" t="n">
        <v>0.129</v>
      </c>
      <c r="Q68" s="11" t="n">
        <f aca="false" ca="false" dt2D="false" dtr="false" t="normal">N68+O68+P68</f>
        <v>0.129</v>
      </c>
    </row>
    <row customHeight="true" ht="30" outlineLevel="0" r="69">
      <c r="A69" s="8" t="s">
        <v>108</v>
      </c>
      <c r="B69" s="66" t="s">
        <v>116</v>
      </c>
      <c r="C69" s="19" t="s">
        <v>117</v>
      </c>
      <c r="D69" s="8" t="n">
        <v>2027</v>
      </c>
      <c r="E69" s="8" t="n">
        <v>2027</v>
      </c>
      <c r="F69" s="8" t="s">
        <v>3</v>
      </c>
      <c r="G69" s="11" t="n">
        <f aca="false" ca="false" dt2D="false" dtr="false" t="normal">0+M69</f>
        <v>0.28600000000000003</v>
      </c>
      <c r="H69" s="12" t="s">
        <v>3</v>
      </c>
      <c r="I69" s="12" t="s">
        <v>3</v>
      </c>
      <c r="J69" s="12" t="s">
        <v>3</v>
      </c>
      <c r="K69" s="12" t="s">
        <v>3</v>
      </c>
      <c r="L69" s="12" t="s">
        <v>3</v>
      </c>
      <c r="M69" s="11" t="n">
        <f aca="false" ca="false" dt2D="false" dtr="false" t="normal">Q69</f>
        <v>0.28600000000000003</v>
      </c>
      <c r="N69" s="29" t="n">
        <v>0</v>
      </c>
      <c r="O69" s="11" t="n">
        <v>0</v>
      </c>
      <c r="P69" s="29" t="n">
        <v>0.286</v>
      </c>
      <c r="Q69" s="11" t="n">
        <f aca="false" ca="false" dt2D="false" dtr="false" t="normal">N69+O69+P69</f>
        <v>0.28600000000000003</v>
      </c>
    </row>
    <row customHeight="true" ht="30" outlineLevel="0" r="70">
      <c r="A70" s="8" t="s">
        <v>108</v>
      </c>
      <c r="B70" s="66" t="s">
        <v>120</v>
      </c>
      <c r="C70" s="19" t="s">
        <v>121</v>
      </c>
      <c r="D70" s="8" t="n">
        <v>2027</v>
      </c>
      <c r="E70" s="8" t="n">
        <v>2027</v>
      </c>
      <c r="F70" s="8" t="s">
        <v>3</v>
      </c>
      <c r="G70" s="11" t="n">
        <f aca="false" ca="false" dt2D="false" dtr="false" t="normal">0+M70</f>
        <v>1.3766666666666583</v>
      </c>
      <c r="H70" s="12" t="s">
        <v>3</v>
      </c>
      <c r="I70" s="12" t="s">
        <v>3</v>
      </c>
      <c r="J70" s="12" t="s">
        <v>3</v>
      </c>
      <c r="K70" s="12" t="s">
        <v>3</v>
      </c>
      <c r="L70" s="12" t="s">
        <v>3</v>
      </c>
      <c r="M70" s="11" t="n">
        <f aca="false" ca="false" dt2D="false" dtr="false" t="normal">Q70</f>
        <v>1.3766666666666583</v>
      </c>
      <c r="N70" s="29" t="n">
        <v>0</v>
      </c>
      <c r="O70" s="11" t="n">
        <v>0</v>
      </c>
      <c r="P70" s="29" t="n">
        <v>1.37666666666666</v>
      </c>
      <c r="Q70" s="11" t="n">
        <f aca="false" ca="false" dt2D="false" dtr="false" t="normal">N70+O70+P70</f>
        <v>1.3766666666666583</v>
      </c>
    </row>
    <row customHeight="true" ht="30" outlineLevel="0" r="71">
      <c r="A71" s="8" t="s">
        <v>108</v>
      </c>
      <c r="B71" s="66" t="s">
        <v>124</v>
      </c>
      <c r="C71" s="19" t="s">
        <v>125</v>
      </c>
      <c r="D71" s="8" t="n">
        <v>2027</v>
      </c>
      <c r="E71" s="8" t="n">
        <v>2027</v>
      </c>
      <c r="F71" s="8" t="s">
        <v>3</v>
      </c>
      <c r="G71" s="11" t="n">
        <f aca="false" ca="false" dt2D="false" dtr="false" t="normal">0+M71</f>
        <v>1.0541666666666583</v>
      </c>
      <c r="H71" s="12" t="s">
        <v>3</v>
      </c>
      <c r="I71" s="12" t="s">
        <v>3</v>
      </c>
      <c r="J71" s="12" t="s">
        <v>3</v>
      </c>
      <c r="K71" s="12" t="s">
        <v>3</v>
      </c>
      <c r="L71" s="12" t="s">
        <v>3</v>
      </c>
      <c r="M71" s="11" t="n">
        <f aca="false" ca="false" dt2D="false" dtr="false" t="normal">Q71</f>
        <v>1.0541666666666583</v>
      </c>
      <c r="N71" s="29" t="n">
        <v>0</v>
      </c>
      <c r="O71" s="11" t="n">
        <v>0</v>
      </c>
      <c r="P71" s="29" t="n">
        <v>1.05416666666666</v>
      </c>
      <c r="Q71" s="11" t="n">
        <f aca="false" ca="false" dt2D="false" dtr="false" t="normal">N71+O71+P71</f>
        <v>1.0541666666666583</v>
      </c>
    </row>
    <row customHeight="true" ht="30" outlineLevel="0" r="72">
      <c r="A72" s="8" t="s">
        <v>108</v>
      </c>
      <c r="B72" s="66" t="s">
        <v>128</v>
      </c>
      <c r="C72" s="19" t="s">
        <v>129</v>
      </c>
      <c r="D72" s="8" t="n">
        <v>2027</v>
      </c>
      <c r="E72" s="8" t="n">
        <v>2027</v>
      </c>
      <c r="F72" s="8" t="s">
        <v>3</v>
      </c>
      <c r="G72" s="11" t="n">
        <f aca="false" ca="false" dt2D="false" dtr="false" t="normal">0+M72</f>
        <v>0.9916666666666667</v>
      </c>
      <c r="H72" s="12" t="s">
        <v>3</v>
      </c>
      <c r="I72" s="12" t="s">
        <v>3</v>
      </c>
      <c r="J72" s="12" t="s">
        <v>3</v>
      </c>
      <c r="K72" s="12" t="s">
        <v>3</v>
      </c>
      <c r="L72" s="12" t="s">
        <v>3</v>
      </c>
      <c r="M72" s="11" t="n">
        <f aca="false" ca="false" dt2D="false" dtr="false" t="normal">Q72</f>
        <v>0.9916666666666667</v>
      </c>
      <c r="N72" s="29" t="n">
        <v>0</v>
      </c>
      <c r="O72" s="11" t="n">
        <v>0</v>
      </c>
      <c r="P72" s="29" t="n">
        <v>0.991666666666667</v>
      </c>
      <c r="Q72" s="11" t="n">
        <f aca="false" ca="false" dt2D="false" dtr="false" t="normal">N72+O72+P72</f>
        <v>0.9916666666666667</v>
      </c>
    </row>
    <row customHeight="true" ht="30" outlineLevel="0" r="73">
      <c r="A73" s="8" t="s">
        <v>108</v>
      </c>
      <c r="B73" s="66" t="s">
        <v>132</v>
      </c>
      <c r="C73" s="19" t="s">
        <v>133</v>
      </c>
      <c r="D73" s="8" t="n">
        <v>2027</v>
      </c>
      <c r="E73" s="8" t="n">
        <v>2027</v>
      </c>
      <c r="F73" s="8" t="s">
        <v>3</v>
      </c>
      <c r="G73" s="11" t="n">
        <f aca="false" ca="false" dt2D="false" dtr="false" t="normal">0+M73</f>
        <v>0.405</v>
      </c>
      <c r="H73" s="12" t="s">
        <v>3</v>
      </c>
      <c r="I73" s="12" t="s">
        <v>3</v>
      </c>
      <c r="J73" s="12" t="s">
        <v>3</v>
      </c>
      <c r="K73" s="12" t="s">
        <v>3</v>
      </c>
      <c r="L73" s="12" t="s">
        <v>3</v>
      </c>
      <c r="M73" s="11" t="n">
        <f aca="false" ca="false" dt2D="false" dtr="false" t="normal">Q73</f>
        <v>0.405</v>
      </c>
      <c r="N73" s="29" t="n">
        <v>0</v>
      </c>
      <c r="O73" s="11" t="n">
        <v>0</v>
      </c>
      <c r="P73" s="29" t="n">
        <v>0.405</v>
      </c>
      <c r="Q73" s="11" t="n">
        <f aca="false" ca="false" dt2D="false" dtr="false" t="normal">N73+O73+P73</f>
        <v>0.405</v>
      </c>
    </row>
    <row customHeight="true" ht="30" outlineLevel="0" r="74">
      <c r="A74" s="8" t="s">
        <v>108</v>
      </c>
      <c r="B74" s="66" t="s">
        <v>136</v>
      </c>
      <c r="C74" s="19" t="s">
        <v>137</v>
      </c>
      <c r="D74" s="8" t="n">
        <v>2027</v>
      </c>
      <c r="E74" s="8" t="n">
        <v>2027</v>
      </c>
      <c r="F74" s="8" t="s">
        <v>3</v>
      </c>
      <c r="G74" s="11" t="n">
        <f aca="false" ca="false" dt2D="false" dtr="false" t="normal">0+M74</f>
        <v>0.5633075000000001</v>
      </c>
      <c r="H74" s="12" t="s">
        <v>3</v>
      </c>
      <c r="I74" s="12" t="s">
        <v>3</v>
      </c>
      <c r="J74" s="12" t="s">
        <v>3</v>
      </c>
      <c r="K74" s="12" t="s">
        <v>3</v>
      </c>
      <c r="L74" s="12" t="s">
        <v>3</v>
      </c>
      <c r="M74" s="11" t="n">
        <f aca="false" ca="false" dt2D="false" dtr="false" t="normal">Q74</f>
        <v>0.5633075000000001</v>
      </c>
      <c r="N74" s="29" t="n">
        <v>0</v>
      </c>
      <c r="O74" s="11" t="n">
        <v>0</v>
      </c>
      <c r="P74" s="29" t="n">
        <v>0.5633075</v>
      </c>
      <c r="Q74" s="11" t="n">
        <f aca="false" ca="false" dt2D="false" dtr="false" t="normal">N74+O74+P74</f>
        <v>0.5633075000000001</v>
      </c>
    </row>
    <row customHeight="true" ht="30" outlineLevel="0" r="75">
      <c r="A75" s="8" t="s">
        <v>108</v>
      </c>
      <c r="B75" s="66" t="s">
        <v>140</v>
      </c>
      <c r="C75" s="19" t="s">
        <v>141</v>
      </c>
      <c r="D75" s="8" t="n">
        <v>2025</v>
      </c>
      <c r="E75" s="8" t="n">
        <v>2025</v>
      </c>
      <c r="F75" s="8" t="s">
        <v>3</v>
      </c>
      <c r="G75" s="11" t="n">
        <f aca="false" ca="false" dt2D="false" dtr="false" t="normal">0+M75</f>
        <v>0.67292</v>
      </c>
      <c r="H75" s="12" t="s">
        <v>3</v>
      </c>
      <c r="I75" s="12" t="s">
        <v>3</v>
      </c>
      <c r="J75" s="12" t="s">
        <v>3</v>
      </c>
      <c r="K75" s="12" t="s">
        <v>3</v>
      </c>
      <c r="L75" s="12" t="s">
        <v>3</v>
      </c>
      <c r="M75" s="11" t="n">
        <f aca="false" ca="false" dt2D="false" dtr="false" t="normal">Q75</f>
        <v>0.67292</v>
      </c>
      <c r="N75" s="11" t="n">
        <v>0.67292</v>
      </c>
      <c r="O75" s="11" t="n">
        <v>0</v>
      </c>
      <c r="P75" s="11" t="n">
        <v>0</v>
      </c>
      <c r="Q75" s="11" t="n">
        <f aca="false" ca="false" dt2D="false" dtr="false" t="normal">N75+O75+P75</f>
        <v>0.67292</v>
      </c>
    </row>
    <row customHeight="true" ht="30" outlineLevel="0" r="76">
      <c r="A76" s="5" t="s">
        <v>108</v>
      </c>
      <c r="B76" s="6" t="s">
        <v>145</v>
      </c>
      <c r="C76" s="7" t="s">
        <v>146</v>
      </c>
      <c r="D76" s="8" t="n">
        <v>2025</v>
      </c>
      <c r="E76" s="8" t="n">
        <v>2025</v>
      </c>
      <c r="F76" s="8" t="s">
        <v>3</v>
      </c>
      <c r="G76" s="11" t="n">
        <f aca="false" ca="false" dt2D="false" dtr="false" t="normal">0+M76</f>
        <v>7.41235865</v>
      </c>
      <c r="H76" s="12" t="s">
        <v>3</v>
      </c>
      <c r="I76" s="12" t="s">
        <v>3</v>
      </c>
      <c r="J76" s="12" t="s">
        <v>3</v>
      </c>
      <c r="K76" s="12" t="s">
        <v>3</v>
      </c>
      <c r="L76" s="12" t="s">
        <v>3</v>
      </c>
      <c r="M76" s="11" t="n">
        <f aca="false" ca="false" dt2D="false" dtr="false" t="normal">Q76</f>
        <v>7.41235865</v>
      </c>
      <c r="N76" s="11" t="n">
        <v>7.41235865</v>
      </c>
      <c r="O76" s="11" t="n">
        <v>0</v>
      </c>
      <c r="P76" s="11" t="n">
        <v>0</v>
      </c>
      <c r="Q76" s="11" t="n">
        <f aca="false" ca="false" dt2D="false" dtr="false" t="normal">N76+O76+P76</f>
        <v>7.41235865</v>
      </c>
    </row>
    <row customHeight="true" ht="30" outlineLevel="0" r="77">
      <c r="A77" s="8" t="s">
        <v>108</v>
      </c>
      <c r="B77" s="66" t="s">
        <v>149</v>
      </c>
      <c r="C77" s="19" t="s">
        <v>150</v>
      </c>
      <c r="D77" s="8" t="n">
        <v>2025</v>
      </c>
      <c r="E77" s="8" t="n">
        <v>2025</v>
      </c>
      <c r="F77" s="8" t="s">
        <v>3</v>
      </c>
      <c r="G77" s="11" t="n">
        <f aca="false" ca="false" dt2D="false" dtr="false" t="normal">0+M77</f>
        <v>0.1288</v>
      </c>
      <c r="H77" s="12" t="s">
        <v>3</v>
      </c>
      <c r="I77" s="12" t="s">
        <v>3</v>
      </c>
      <c r="J77" s="12" t="s">
        <v>3</v>
      </c>
      <c r="K77" s="12" t="s">
        <v>3</v>
      </c>
      <c r="L77" s="12" t="s">
        <v>3</v>
      </c>
      <c r="M77" s="11" t="n">
        <f aca="false" ca="false" dt2D="false" dtr="false" t="normal">Q77</f>
        <v>0.1288</v>
      </c>
      <c r="N77" s="11" t="n">
        <v>0.1288</v>
      </c>
      <c r="O77" s="11" t="n">
        <v>0</v>
      </c>
      <c r="P77" s="11" t="n">
        <v>0</v>
      </c>
      <c r="Q77" s="11" t="n">
        <f aca="false" ca="false" dt2D="false" dtr="false" t="normal">N77+O77+P77</f>
        <v>0.1288</v>
      </c>
    </row>
    <row customHeight="true" ht="30" outlineLevel="0" r="78">
      <c r="A78" s="8" t="s">
        <v>108</v>
      </c>
      <c r="B78" s="66" t="s">
        <v>153</v>
      </c>
      <c r="C78" s="19" t="s">
        <v>154</v>
      </c>
      <c r="D78" s="8" t="n">
        <v>2025</v>
      </c>
      <c r="E78" s="8" t="n">
        <v>2025</v>
      </c>
      <c r="F78" s="8" t="s">
        <v>3</v>
      </c>
      <c r="G78" s="11" t="n">
        <f aca="false" ca="false" dt2D="false" dtr="false" t="normal">0+M78</f>
        <v>0.1988</v>
      </c>
      <c r="H78" s="12" t="s">
        <v>3</v>
      </c>
      <c r="I78" s="12" t="s">
        <v>3</v>
      </c>
      <c r="J78" s="12" t="s">
        <v>3</v>
      </c>
      <c r="K78" s="12" t="s">
        <v>3</v>
      </c>
      <c r="L78" s="12" t="s">
        <v>3</v>
      </c>
      <c r="M78" s="11" t="n">
        <f aca="false" ca="false" dt2D="false" dtr="false" t="normal">Q78</f>
        <v>0.1988</v>
      </c>
      <c r="N78" s="11" t="n">
        <v>0.1988</v>
      </c>
      <c r="O78" s="11" t="n">
        <v>0</v>
      </c>
      <c r="P78" s="11" t="n">
        <v>0</v>
      </c>
      <c r="Q78" s="11" t="n">
        <f aca="false" ca="false" dt2D="false" dtr="false" t="normal">N78+O78+P78</f>
        <v>0.1988</v>
      </c>
    </row>
    <row customHeight="true" ht="30" outlineLevel="0" r="79">
      <c r="A79" s="8" t="s">
        <v>108</v>
      </c>
      <c r="B79" s="66" t="s">
        <v>157</v>
      </c>
      <c r="C79" s="19" t="s">
        <v>158</v>
      </c>
      <c r="D79" s="8" t="n">
        <v>2026</v>
      </c>
      <c r="E79" s="8" t="n">
        <v>2026</v>
      </c>
      <c r="F79" s="8" t="s">
        <v>3</v>
      </c>
      <c r="G79" s="11" t="n">
        <f aca="false" ca="false" dt2D="false" dtr="false" t="normal">0+M79</f>
        <v>0.1415</v>
      </c>
      <c r="H79" s="12" t="s">
        <v>3</v>
      </c>
      <c r="I79" s="12" t="s">
        <v>3</v>
      </c>
      <c r="J79" s="12" t="s">
        <v>3</v>
      </c>
      <c r="K79" s="12" t="s">
        <v>3</v>
      </c>
      <c r="L79" s="12" t="s">
        <v>3</v>
      </c>
      <c r="M79" s="11" t="n">
        <f aca="false" ca="false" dt2D="false" dtr="false" t="normal">Q79</f>
        <v>0.1415</v>
      </c>
      <c r="N79" s="11" t="n">
        <v>0</v>
      </c>
      <c r="O79" s="11" t="n">
        <v>0.1415</v>
      </c>
      <c r="P79" s="11" t="n">
        <v>0</v>
      </c>
      <c r="Q79" s="11" t="n">
        <f aca="false" ca="false" dt2D="false" dtr="false" t="normal">N79+O79+P79</f>
        <v>0.1415</v>
      </c>
    </row>
    <row customHeight="true" ht="30" outlineLevel="0" r="80">
      <c r="A80" s="8" t="s">
        <v>108</v>
      </c>
      <c r="B80" s="66" t="s">
        <v>161</v>
      </c>
      <c r="C80" s="19" t="s">
        <v>162</v>
      </c>
      <c r="D80" s="8" t="n">
        <v>2026</v>
      </c>
      <c r="E80" s="8" t="n">
        <v>2026</v>
      </c>
      <c r="F80" s="8" t="s">
        <v>3</v>
      </c>
      <c r="G80" s="11" t="n">
        <f aca="false" ca="false" dt2D="false" dtr="false" t="normal">0+M80</f>
        <v>0.10063</v>
      </c>
      <c r="H80" s="12" t="s">
        <v>3</v>
      </c>
      <c r="I80" s="12" t="s">
        <v>3</v>
      </c>
      <c r="J80" s="12" t="s">
        <v>3</v>
      </c>
      <c r="K80" s="12" t="s">
        <v>3</v>
      </c>
      <c r="L80" s="12" t="s">
        <v>3</v>
      </c>
      <c r="M80" s="11" t="n">
        <f aca="false" ca="false" dt2D="false" dtr="false" t="normal">Q80</f>
        <v>0.10063</v>
      </c>
      <c r="N80" s="11" t="n">
        <v>0</v>
      </c>
      <c r="O80" s="11" t="n">
        <v>0.10063</v>
      </c>
      <c r="P80" s="11" t="n">
        <v>0</v>
      </c>
      <c r="Q80" s="11" t="n">
        <f aca="false" ca="false" dt2D="false" dtr="false" t="normal">N80+O80+P80</f>
        <v>0.10063</v>
      </c>
    </row>
    <row customHeight="true" ht="30" outlineLevel="0" r="81">
      <c r="A81" s="8" t="s">
        <v>108</v>
      </c>
      <c r="B81" s="66" t="s">
        <v>165</v>
      </c>
      <c r="C81" s="19" t="s">
        <v>166</v>
      </c>
      <c r="D81" s="8" t="n">
        <v>2026</v>
      </c>
      <c r="E81" s="8" t="n">
        <v>2026</v>
      </c>
      <c r="F81" s="8" t="s">
        <v>3</v>
      </c>
      <c r="G81" s="11" t="n">
        <f aca="false" ca="false" dt2D="false" dtr="false" t="normal">0+M81</f>
        <v>0.502</v>
      </c>
      <c r="H81" s="12" t="s">
        <v>3</v>
      </c>
      <c r="I81" s="12" t="s">
        <v>3</v>
      </c>
      <c r="J81" s="12" t="s">
        <v>3</v>
      </c>
      <c r="K81" s="12" t="s">
        <v>3</v>
      </c>
      <c r="L81" s="12" t="s">
        <v>3</v>
      </c>
      <c r="M81" s="11" t="n">
        <f aca="false" ca="false" dt2D="false" dtr="false" t="normal">Q81</f>
        <v>0.502</v>
      </c>
      <c r="N81" s="11" t="n">
        <v>0</v>
      </c>
      <c r="O81" s="11" t="n">
        <v>0.502</v>
      </c>
      <c r="P81" s="11" t="n">
        <v>0</v>
      </c>
      <c r="Q81" s="11" t="n">
        <f aca="false" ca="false" dt2D="false" dtr="false" t="normal">N81+O81+P81</f>
        <v>0.502</v>
      </c>
    </row>
    <row customHeight="true" ht="30" outlineLevel="0" r="82">
      <c r="A82" s="8" t="s">
        <v>108</v>
      </c>
      <c r="B82" s="66" t="s">
        <v>169</v>
      </c>
      <c r="C82" s="19" t="s">
        <v>170</v>
      </c>
      <c r="D82" s="8" t="n">
        <v>2027</v>
      </c>
      <c r="E82" s="8" t="n">
        <v>2027</v>
      </c>
      <c r="F82" s="8" t="s">
        <v>3</v>
      </c>
      <c r="G82" s="11" t="n">
        <f aca="false" ca="false" dt2D="false" dtr="false" t="normal">0+M82</f>
        <v>3.7798000000000003</v>
      </c>
      <c r="H82" s="12" t="s">
        <v>3</v>
      </c>
      <c r="I82" s="12" t="s">
        <v>3</v>
      </c>
      <c r="J82" s="12" t="s">
        <v>3</v>
      </c>
      <c r="K82" s="12" t="s">
        <v>3</v>
      </c>
      <c r="L82" s="12" t="s">
        <v>3</v>
      </c>
      <c r="M82" s="11" t="n">
        <f aca="false" ca="false" dt2D="false" dtr="false" t="normal">Q82</f>
        <v>3.7798000000000003</v>
      </c>
      <c r="N82" s="11" t="n">
        <v>0</v>
      </c>
      <c r="O82" s="11" t="n">
        <v>0</v>
      </c>
      <c r="P82" s="11" t="n">
        <v>3.7798</v>
      </c>
      <c r="Q82" s="11" t="n">
        <f aca="false" ca="false" dt2D="false" dtr="false" t="normal">N82+O82+P82</f>
        <v>3.7798000000000003</v>
      </c>
    </row>
    <row customHeight="true" ht="30" outlineLevel="0" r="83">
      <c r="A83" s="8" t="s">
        <v>108</v>
      </c>
      <c r="B83" s="66" t="s">
        <v>172</v>
      </c>
      <c r="C83" s="19" t="s">
        <v>174</v>
      </c>
      <c r="D83" s="8" t="n">
        <v>2027</v>
      </c>
      <c r="E83" s="8" t="n">
        <v>2027</v>
      </c>
      <c r="F83" s="8" t="s">
        <v>3</v>
      </c>
      <c r="G83" s="11" t="n">
        <f aca="false" ca="false" dt2D="false" dtr="false" t="normal">0+M83</f>
        <v>1.7</v>
      </c>
      <c r="H83" s="12" t="s">
        <v>3</v>
      </c>
      <c r="I83" s="12" t="s">
        <v>3</v>
      </c>
      <c r="J83" s="12" t="s">
        <v>3</v>
      </c>
      <c r="K83" s="12" t="s">
        <v>3</v>
      </c>
      <c r="L83" s="12" t="s">
        <v>3</v>
      </c>
      <c r="M83" s="11" t="n">
        <f aca="false" ca="false" dt2D="false" dtr="false" t="normal">Q83</f>
        <v>1.7</v>
      </c>
      <c r="N83" s="11" t="n">
        <v>0</v>
      </c>
      <c r="O83" s="11" t="n">
        <v>0</v>
      </c>
      <c r="P83" s="11" t="n">
        <v>1.7</v>
      </c>
      <c r="Q83" s="11" t="n">
        <f aca="false" ca="false" dt2D="false" dtr="false" t="normal">N83+O83+P83</f>
        <v>1.7</v>
      </c>
    </row>
    <row customHeight="true" ht="30" outlineLevel="0" r="84">
      <c r="A84" s="8" t="s">
        <v>108</v>
      </c>
      <c r="B84" s="66" t="s">
        <v>177</v>
      </c>
      <c r="C84" s="19" t="s">
        <v>178</v>
      </c>
      <c r="D84" s="8" t="n">
        <v>2027</v>
      </c>
      <c r="E84" s="8" t="n">
        <v>2027</v>
      </c>
      <c r="F84" s="8" t="s">
        <v>3</v>
      </c>
      <c r="G84" s="11" t="n">
        <f aca="false" ca="false" dt2D="false" dtr="false" t="normal">0+M84</f>
        <v>1.754</v>
      </c>
      <c r="H84" s="12" t="s">
        <v>3</v>
      </c>
      <c r="I84" s="12" t="s">
        <v>3</v>
      </c>
      <c r="J84" s="12" t="s">
        <v>3</v>
      </c>
      <c r="K84" s="12" t="s">
        <v>3</v>
      </c>
      <c r="L84" s="12" t="s">
        <v>3</v>
      </c>
      <c r="M84" s="11" t="n">
        <f aca="false" ca="false" dt2D="false" dtr="false" t="normal">Q84</f>
        <v>1.754</v>
      </c>
      <c r="N84" s="11" t="n">
        <v>0</v>
      </c>
      <c r="O84" s="11" t="n">
        <v>0</v>
      </c>
      <c r="P84" s="11" t="n">
        <v>1.754</v>
      </c>
      <c r="Q84" s="11" t="n">
        <f aca="false" ca="false" dt2D="false" dtr="false" t="normal">N84+O84+P84</f>
        <v>1.754</v>
      </c>
    </row>
    <row customHeight="true" ht="30" outlineLevel="0" r="85">
      <c r="A85" s="8" t="s">
        <v>108</v>
      </c>
      <c r="B85" s="66" t="s">
        <v>180</v>
      </c>
      <c r="C85" s="19" t="s">
        <v>182</v>
      </c>
      <c r="D85" s="8" t="n">
        <v>2027</v>
      </c>
      <c r="E85" s="8" t="n">
        <v>2027</v>
      </c>
      <c r="F85" s="8" t="s">
        <v>3</v>
      </c>
      <c r="G85" s="11" t="n">
        <f aca="false" ca="false" dt2D="false" dtr="false" t="normal">0+M85</f>
        <v>0.4096666666666667</v>
      </c>
      <c r="H85" s="12" t="s">
        <v>3</v>
      </c>
      <c r="I85" s="12" t="s">
        <v>3</v>
      </c>
      <c r="J85" s="12" t="s">
        <v>3</v>
      </c>
      <c r="K85" s="12" t="s">
        <v>3</v>
      </c>
      <c r="L85" s="12" t="s">
        <v>3</v>
      </c>
      <c r="M85" s="11" t="n">
        <f aca="false" ca="false" dt2D="false" dtr="false" t="normal">Q85</f>
        <v>0.4096666666666667</v>
      </c>
      <c r="N85" s="11" t="n">
        <v>0</v>
      </c>
      <c r="O85" s="11" t="n">
        <v>0</v>
      </c>
      <c r="P85" s="11" t="n">
        <v>0.409666666666667</v>
      </c>
      <c r="Q85" s="11" t="n">
        <f aca="false" ca="false" dt2D="false" dtr="false" t="normal">N85+O85+P85</f>
        <v>0.4096666666666667</v>
      </c>
    </row>
    <row customHeight="true" ht="30" outlineLevel="0" r="86">
      <c r="A86" s="8" t="s">
        <v>108</v>
      </c>
      <c r="B86" s="6" t="s">
        <v>184</v>
      </c>
      <c r="C86" s="18" t="s">
        <v>186</v>
      </c>
      <c r="D86" s="67" t="n">
        <v>2026</v>
      </c>
      <c r="E86" s="67" t="n">
        <v>2026</v>
      </c>
      <c r="F86" s="8" t="s">
        <v>3</v>
      </c>
      <c r="G86" s="11" t="n">
        <f aca="false" ca="false" dt2D="false" dtr="false" t="normal">0+M86</f>
        <v>0.253403</v>
      </c>
      <c r="H86" s="12" t="s">
        <v>3</v>
      </c>
      <c r="I86" s="12" t="s">
        <v>3</v>
      </c>
      <c r="J86" s="12" t="s">
        <v>3</v>
      </c>
      <c r="K86" s="12" t="s">
        <v>3</v>
      </c>
      <c r="L86" s="12" t="s">
        <v>3</v>
      </c>
      <c r="M86" s="11" t="n">
        <f aca="false" ca="false" dt2D="false" dtr="false" t="normal">Q86</f>
        <v>0.253403</v>
      </c>
      <c r="N86" s="11" t="n">
        <v>0</v>
      </c>
      <c r="O86" s="11" t="n">
        <v>0.253403</v>
      </c>
      <c r="P86" s="11" t="n">
        <v>0</v>
      </c>
      <c r="Q86" s="11" t="n">
        <f aca="false" ca="false" dt2D="false" dtr="false" t="normal">N86+O86+P86</f>
        <v>0.253403</v>
      </c>
    </row>
    <row customHeight="true" ht="30" outlineLevel="0" r="87">
      <c r="A87" s="83" t="s">
        <v>108</v>
      </c>
      <c r="B87" s="6" t="s">
        <v>188</v>
      </c>
      <c r="C87" s="18" t="s">
        <v>190</v>
      </c>
      <c r="D87" s="8" t="n">
        <v>2026</v>
      </c>
      <c r="E87" s="8" t="n">
        <v>2026</v>
      </c>
      <c r="F87" s="8" t="s">
        <v>3</v>
      </c>
      <c r="G87" s="11" t="n">
        <f aca="false" ca="false" dt2D="false" dtr="false" t="normal">0+M87</f>
        <v>0.386815</v>
      </c>
      <c r="H87" s="12" t="s">
        <v>3</v>
      </c>
      <c r="I87" s="12" t="s">
        <v>3</v>
      </c>
      <c r="J87" s="12" t="s">
        <v>3</v>
      </c>
      <c r="K87" s="12" t="s">
        <v>3</v>
      </c>
      <c r="L87" s="12" t="s">
        <v>3</v>
      </c>
      <c r="M87" s="11" t="n">
        <f aca="false" ca="false" dt2D="false" dtr="false" t="normal">Q87</f>
        <v>0.386815</v>
      </c>
      <c r="N87" s="11" t="n">
        <v>0</v>
      </c>
      <c r="O87" s="11" t="n">
        <v>0.386815</v>
      </c>
      <c r="P87" s="11" t="n">
        <v>0</v>
      </c>
      <c r="Q87" s="11" t="n">
        <f aca="false" ca="false" dt2D="false" dtr="false" t="normal">N87+O87+P87</f>
        <v>0.386815</v>
      </c>
    </row>
    <row customHeight="true" ht="30" outlineLevel="0" r="88">
      <c r="A88" s="83" t="s">
        <v>108</v>
      </c>
      <c r="B88" s="6" t="s">
        <v>191</v>
      </c>
      <c r="C88" s="18" t="s">
        <v>193</v>
      </c>
      <c r="D88" s="8" t="n">
        <v>2026</v>
      </c>
      <c r="E88" s="8" t="n">
        <v>2026</v>
      </c>
      <c r="F88" s="8" t="s">
        <v>3</v>
      </c>
      <c r="G88" s="11" t="n">
        <f aca="false" ca="false" dt2D="false" dtr="false" t="normal">0+M88</f>
        <v>0.5255</v>
      </c>
      <c r="H88" s="12" t="s">
        <v>3</v>
      </c>
      <c r="I88" s="12" t="s">
        <v>3</v>
      </c>
      <c r="J88" s="12" t="s">
        <v>3</v>
      </c>
      <c r="K88" s="12" t="s">
        <v>3</v>
      </c>
      <c r="L88" s="12" t="s">
        <v>3</v>
      </c>
      <c r="M88" s="11" t="n">
        <f aca="false" ca="false" dt2D="false" dtr="false" t="normal">Q88</f>
        <v>0.5255</v>
      </c>
      <c r="N88" s="11" t="n">
        <v>0</v>
      </c>
      <c r="O88" s="11" t="n">
        <v>0.5255</v>
      </c>
      <c r="P88" s="11" t="n">
        <v>0</v>
      </c>
      <c r="Q88" s="11" t="n">
        <f aca="false" ca="false" dt2D="false" dtr="false" t="normal">N88+O88+P88</f>
        <v>0.5255</v>
      </c>
    </row>
    <row customHeight="true" ht="30" outlineLevel="0" r="89">
      <c r="A89" s="83" t="s">
        <v>108</v>
      </c>
      <c r="B89" s="6" t="s">
        <v>195</v>
      </c>
      <c r="C89" s="18" t="s">
        <v>196</v>
      </c>
      <c r="D89" s="8" t="n">
        <v>2026</v>
      </c>
      <c r="E89" s="8" t="n">
        <v>2026</v>
      </c>
      <c r="F89" s="8" t="s">
        <v>3</v>
      </c>
      <c r="G89" s="11" t="n">
        <f aca="false" ca="false" dt2D="false" dtr="false" t="normal">0+M89</f>
        <v>0.166</v>
      </c>
      <c r="H89" s="12" t="s">
        <v>3</v>
      </c>
      <c r="I89" s="12" t="s">
        <v>3</v>
      </c>
      <c r="J89" s="12" t="s">
        <v>3</v>
      </c>
      <c r="K89" s="12" t="s">
        <v>3</v>
      </c>
      <c r="L89" s="12" t="s">
        <v>3</v>
      </c>
      <c r="M89" s="11" t="n">
        <f aca="false" ca="false" dt2D="false" dtr="false" t="normal">Q89</f>
        <v>0.166</v>
      </c>
      <c r="N89" s="11" t="n">
        <v>0</v>
      </c>
      <c r="O89" s="11" t="n">
        <v>0.166</v>
      </c>
      <c r="P89" s="11" t="n">
        <v>0</v>
      </c>
      <c r="Q89" s="11" t="n">
        <f aca="false" ca="false" dt2D="false" dtr="false" t="normal">N89+O89+P89</f>
        <v>0.166</v>
      </c>
    </row>
    <row customHeight="true" ht="30" outlineLevel="0" r="90">
      <c r="A90" s="83" t="s">
        <v>108</v>
      </c>
      <c r="B90" s="6" t="s">
        <v>199</v>
      </c>
      <c r="C90" s="18" t="s">
        <v>200</v>
      </c>
      <c r="D90" s="8" t="n">
        <v>2026</v>
      </c>
      <c r="E90" s="8" t="n">
        <v>2026</v>
      </c>
      <c r="F90" s="8" t="s">
        <v>3</v>
      </c>
      <c r="G90" s="11" t="n">
        <f aca="false" ca="false" dt2D="false" dtr="false" t="normal">0+M90</f>
        <v>11.5</v>
      </c>
      <c r="H90" s="12" t="s">
        <v>3</v>
      </c>
      <c r="I90" s="12" t="s">
        <v>3</v>
      </c>
      <c r="J90" s="12" t="s">
        <v>3</v>
      </c>
      <c r="K90" s="12" t="s">
        <v>3</v>
      </c>
      <c r="L90" s="12" t="s">
        <v>3</v>
      </c>
      <c r="M90" s="11" t="n">
        <f aca="false" ca="false" dt2D="false" dtr="false" t="normal">Q90</f>
        <v>11.5</v>
      </c>
      <c r="N90" s="11" t="n">
        <v>0</v>
      </c>
      <c r="O90" s="11" t="n">
        <v>11.5</v>
      </c>
      <c r="P90" s="11" t="n">
        <v>0</v>
      </c>
      <c r="Q90" s="11" t="n">
        <f aca="false" ca="false" dt2D="false" dtr="false" t="normal">N90+O90+P90</f>
        <v>11.5</v>
      </c>
    </row>
    <row customHeight="true" ht="30" outlineLevel="0" r="91">
      <c r="A91" s="8" t="s">
        <v>203</v>
      </c>
      <c r="B91" s="66" t="s">
        <v>204</v>
      </c>
      <c r="C91" s="19" t="s">
        <v>205</v>
      </c>
      <c r="D91" s="19" t="n">
        <v>2022</v>
      </c>
      <c r="E91" s="8" t="n">
        <v>2025</v>
      </c>
      <c r="F91" s="8" t="s">
        <v>3</v>
      </c>
      <c r="G91" s="11" t="n">
        <f aca="false" ca="false" dt2D="false" dtr="false" t="normal">16.38+M91</f>
        <v>17.58</v>
      </c>
      <c r="H91" s="12" t="s">
        <v>3</v>
      </c>
      <c r="I91" s="12" t="s">
        <v>3</v>
      </c>
      <c r="J91" s="12" t="s">
        <v>3</v>
      </c>
      <c r="K91" s="12" t="s">
        <v>3</v>
      </c>
      <c r="L91" s="12" t="s">
        <v>3</v>
      </c>
      <c r="M91" s="11" t="n">
        <f aca="false" ca="false" dt2D="false" dtr="false" t="normal">Q91</f>
        <v>1.2</v>
      </c>
      <c r="N91" s="29" t="n">
        <v>1.2</v>
      </c>
      <c r="O91" s="11" t="n">
        <v>0</v>
      </c>
      <c r="P91" s="11" t="n">
        <v>0</v>
      </c>
      <c r="Q91" s="11" t="n">
        <f aca="false" ca="false" dt2D="false" dtr="false" t="normal">N91+O91+P91</f>
        <v>1.2</v>
      </c>
    </row>
    <row customHeight="true" ht="30" outlineLevel="0" r="92">
      <c r="A92" s="8" t="s">
        <v>203</v>
      </c>
      <c r="B92" s="66" t="s">
        <v>208</v>
      </c>
      <c r="C92" s="19" t="s">
        <v>209</v>
      </c>
      <c r="D92" s="19" t="n">
        <v>2023</v>
      </c>
      <c r="E92" s="8" t="n">
        <v>2025</v>
      </c>
      <c r="F92" s="8" t="s">
        <v>3</v>
      </c>
      <c r="G92" s="11" t="n">
        <f aca="false" ca="false" dt2D="false" dtr="false" t="normal">5.24+M92</f>
        <v>8.02</v>
      </c>
      <c r="H92" s="12" t="s">
        <v>3</v>
      </c>
      <c r="I92" s="12" t="s">
        <v>3</v>
      </c>
      <c r="J92" s="12" t="s">
        <v>3</v>
      </c>
      <c r="K92" s="12" t="s">
        <v>3</v>
      </c>
      <c r="L92" s="12" t="s">
        <v>3</v>
      </c>
      <c r="M92" s="11" t="n">
        <f aca="false" ca="false" dt2D="false" dtr="false" t="normal">Q92</f>
        <v>2.78</v>
      </c>
      <c r="N92" s="29" t="n">
        <v>2.78</v>
      </c>
      <c r="O92" s="11" t="n">
        <v>0</v>
      </c>
      <c r="P92" s="11" t="n">
        <v>0</v>
      </c>
      <c r="Q92" s="11" t="n">
        <f aca="false" ca="false" dt2D="false" dtr="false" t="normal">N92+O92+P92</f>
        <v>2.78</v>
      </c>
    </row>
    <row customHeight="true" ht="30" outlineLevel="0" r="93">
      <c r="A93" s="8" t="s">
        <v>203</v>
      </c>
      <c r="B93" s="66" t="s">
        <v>212</v>
      </c>
      <c r="C93" s="19" t="s">
        <v>213</v>
      </c>
      <c r="D93" s="8" t="n">
        <v>2026</v>
      </c>
      <c r="E93" s="8" t="n">
        <v>2026</v>
      </c>
      <c r="F93" s="8" t="s">
        <v>3</v>
      </c>
      <c r="G93" s="11" t="n">
        <f aca="false" ca="false" dt2D="false" dtr="false" t="normal">0+M93</f>
        <v>27.911993</v>
      </c>
      <c r="H93" s="12" t="s">
        <v>3</v>
      </c>
      <c r="I93" s="12" t="s">
        <v>3</v>
      </c>
      <c r="J93" s="12" t="s">
        <v>3</v>
      </c>
      <c r="K93" s="12" t="s">
        <v>3</v>
      </c>
      <c r="L93" s="12" t="s">
        <v>3</v>
      </c>
      <c r="M93" s="11" t="n">
        <f aca="false" ca="false" dt2D="false" dtr="false" t="normal">Q93</f>
        <v>27.911993</v>
      </c>
      <c r="N93" s="29" t="n">
        <v>0</v>
      </c>
      <c r="O93" s="11" t="n">
        <v>27.911993</v>
      </c>
      <c r="P93" s="11" t="n">
        <v>0</v>
      </c>
      <c r="Q93" s="11" t="n">
        <f aca="false" ca="false" dt2D="false" dtr="false" t="normal">N93+O93+P93</f>
        <v>27.911993</v>
      </c>
    </row>
    <row customHeight="true" ht="30" outlineLevel="0" r="94">
      <c r="A94" s="8" t="s">
        <v>203</v>
      </c>
      <c r="B94" s="66" t="s">
        <v>216</v>
      </c>
      <c r="C94" s="19" t="s">
        <v>217</v>
      </c>
      <c r="D94" s="8" t="n">
        <v>2021</v>
      </c>
      <c r="E94" s="8" t="n">
        <v>2025</v>
      </c>
      <c r="F94" s="8" t="s">
        <v>3</v>
      </c>
      <c r="G94" s="11" t="n">
        <f aca="false" ca="false" dt2D="false" dtr="false" t="normal">1.19+M94</f>
        <v>3.30608531</v>
      </c>
      <c r="H94" s="12" t="s">
        <v>3</v>
      </c>
      <c r="I94" s="12" t="s">
        <v>3</v>
      </c>
      <c r="J94" s="12" t="s">
        <v>3</v>
      </c>
      <c r="K94" s="12" t="s">
        <v>3</v>
      </c>
      <c r="L94" s="12" t="s">
        <v>3</v>
      </c>
      <c r="M94" s="11" t="n">
        <f aca="false" ca="false" dt2D="false" dtr="false" t="normal">Q94</f>
        <v>2.11608531</v>
      </c>
      <c r="N94" s="11" t="n">
        <v>2.11608531</v>
      </c>
      <c r="O94" s="11" t="n">
        <v>0</v>
      </c>
      <c r="P94" s="11" t="n">
        <v>0</v>
      </c>
      <c r="Q94" s="11" t="n">
        <f aca="false" ca="false" dt2D="false" dtr="false" t="normal">N94+O94+P94</f>
        <v>2.11608531</v>
      </c>
    </row>
    <row customHeight="true" ht="30" outlineLevel="0" r="95">
      <c r="A95" s="8" t="s">
        <v>203</v>
      </c>
      <c r="B95" s="66" t="s">
        <v>220</v>
      </c>
      <c r="C95" s="19" t="s">
        <v>221</v>
      </c>
      <c r="D95" s="8" t="n">
        <v>2025</v>
      </c>
      <c r="E95" s="8" t="n">
        <v>2026</v>
      </c>
      <c r="F95" s="8" t="s">
        <v>3</v>
      </c>
      <c r="G95" s="11" t="n">
        <f aca="false" ca="false" dt2D="false" dtr="false" t="normal">0+M95</f>
        <v>3.1863966333333336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1" t="n">
        <f aca="false" ca="false" dt2D="false" dtr="false" t="normal">Q95</f>
        <v>3.1863966333333336</v>
      </c>
      <c r="N95" s="11" t="n">
        <v>0.678</v>
      </c>
      <c r="O95" s="11" t="n">
        <v>2.50839663333333</v>
      </c>
      <c r="P95" s="11" t="n">
        <v>0</v>
      </c>
      <c r="Q95" s="11" t="n">
        <f aca="false" ca="false" dt2D="false" dtr="false" t="normal">N95+O95+P95</f>
        <v>3.1863966333333336</v>
      </c>
    </row>
    <row customHeight="true" ht="30" outlineLevel="0" r="96">
      <c r="A96" s="8" t="s">
        <v>203</v>
      </c>
      <c r="B96" s="66" t="s">
        <v>224</v>
      </c>
      <c r="C96" s="19" t="s">
        <v>225</v>
      </c>
      <c r="D96" s="8" t="n">
        <v>2024</v>
      </c>
      <c r="E96" s="8" t="n">
        <v>2025</v>
      </c>
      <c r="F96" s="8" t="s">
        <v>3</v>
      </c>
      <c r="G96" s="11" t="n">
        <f aca="false" ca="false" dt2D="false" dtr="false" t="normal">4.09+M96</f>
        <v>4.09</v>
      </c>
      <c r="H96" s="12" t="s">
        <v>3</v>
      </c>
      <c r="I96" s="12" t="s">
        <v>3</v>
      </c>
      <c r="J96" s="12" t="s">
        <v>3</v>
      </c>
      <c r="K96" s="12" t="s">
        <v>3</v>
      </c>
      <c r="L96" s="12" t="s">
        <v>3</v>
      </c>
      <c r="M96" s="11" t="n">
        <f aca="false" ca="false" dt2D="false" dtr="false" t="normal">Q96</f>
        <v>0</v>
      </c>
      <c r="N96" s="11" t="n">
        <v>0</v>
      </c>
      <c r="O96" s="11" t="n">
        <v>0</v>
      </c>
      <c r="P96" s="11" t="n">
        <v>0</v>
      </c>
      <c r="Q96" s="11" t="n">
        <f aca="false" ca="false" dt2D="false" dtr="false" t="normal">N96+O96+P96</f>
        <v>0</v>
      </c>
    </row>
    <row customHeight="true" ht="30" outlineLevel="0" r="97">
      <c r="A97" s="5" t="s">
        <v>203</v>
      </c>
      <c r="B97" s="6" t="s">
        <v>228</v>
      </c>
      <c r="C97" s="7" t="s">
        <v>229</v>
      </c>
      <c r="D97" s="8" t="n">
        <v>2026</v>
      </c>
      <c r="E97" s="8" t="n">
        <v>2026</v>
      </c>
      <c r="F97" s="8" t="s">
        <v>3</v>
      </c>
      <c r="G97" s="11" t="n">
        <f aca="false" ca="false" dt2D="false" dtr="false" t="normal">0+M97</f>
        <v>2.331</v>
      </c>
      <c r="H97" s="12" t="s">
        <v>3</v>
      </c>
      <c r="I97" s="12" t="s">
        <v>3</v>
      </c>
      <c r="J97" s="12" t="s">
        <v>3</v>
      </c>
      <c r="K97" s="12" t="s">
        <v>3</v>
      </c>
      <c r="L97" s="12" t="s">
        <v>3</v>
      </c>
      <c r="M97" s="11" t="n">
        <f aca="false" ca="false" dt2D="false" dtr="false" t="normal">Q97</f>
        <v>2.331</v>
      </c>
      <c r="N97" s="11" t="n">
        <v>0</v>
      </c>
      <c r="O97" s="11" t="n">
        <v>2.331</v>
      </c>
      <c r="P97" s="11" t="n">
        <v>0</v>
      </c>
      <c r="Q97" s="11" t="n">
        <f aca="false" ca="false" dt2D="false" dtr="false" t="normal">N97+O97+P97</f>
        <v>2.331</v>
      </c>
    </row>
    <row customHeight="true" ht="30" outlineLevel="0" r="98">
      <c r="A98" s="5" t="s">
        <v>203</v>
      </c>
      <c r="B98" s="6" t="s">
        <v>206</v>
      </c>
      <c r="C98" s="7" t="s">
        <v>207</v>
      </c>
      <c r="D98" s="8" t="n">
        <v>2026</v>
      </c>
      <c r="E98" s="8" t="n">
        <v>2026</v>
      </c>
      <c r="F98" s="8" t="s">
        <v>3</v>
      </c>
      <c r="G98" s="11" t="n">
        <f aca="false" ca="false" dt2D="false" dtr="false" t="normal">0+M98</f>
        <v>5.57</v>
      </c>
      <c r="H98" s="12" t="s">
        <v>3</v>
      </c>
      <c r="I98" s="12" t="s">
        <v>3</v>
      </c>
      <c r="J98" s="12" t="s">
        <v>3</v>
      </c>
      <c r="K98" s="12" t="s">
        <v>3</v>
      </c>
      <c r="L98" s="12" t="s">
        <v>3</v>
      </c>
      <c r="M98" s="11" t="n">
        <f aca="false" ca="false" dt2D="false" dtr="false" t="normal">Q98</f>
        <v>5.57</v>
      </c>
      <c r="N98" s="11" t="n">
        <v>0</v>
      </c>
      <c r="O98" s="11" t="n">
        <v>5.57</v>
      </c>
      <c r="P98" s="11" t="n">
        <v>0</v>
      </c>
      <c r="Q98" s="11" t="n">
        <f aca="false" ca="false" dt2D="false" dtr="false" t="normal">N98+O98+P98</f>
        <v>5.57</v>
      </c>
    </row>
    <row customHeight="true" ht="30" outlineLevel="0" r="99">
      <c r="A99" s="8" t="s">
        <v>203</v>
      </c>
      <c r="B99" s="66" t="s">
        <v>210</v>
      </c>
      <c r="C99" s="19" t="s">
        <v>211</v>
      </c>
      <c r="D99" s="8" t="n">
        <v>2025</v>
      </c>
      <c r="E99" s="8" t="n">
        <v>2026</v>
      </c>
      <c r="F99" s="8" t="s">
        <v>3</v>
      </c>
      <c r="G99" s="11" t="n">
        <f aca="false" ca="false" dt2D="false" dtr="false" t="normal">0+M99</f>
        <v>4.25</v>
      </c>
      <c r="H99" s="12" t="s">
        <v>3</v>
      </c>
      <c r="I99" s="12" t="s">
        <v>3</v>
      </c>
      <c r="J99" s="12" t="s">
        <v>3</v>
      </c>
      <c r="K99" s="12" t="s">
        <v>3</v>
      </c>
      <c r="L99" s="12" t="s">
        <v>3</v>
      </c>
      <c r="M99" s="11" t="n">
        <f aca="false" ca="false" dt2D="false" dtr="false" t="normal">Q99</f>
        <v>4.25</v>
      </c>
      <c r="N99" s="11" t="n">
        <v>3.25</v>
      </c>
      <c r="O99" s="11" t="n">
        <v>1</v>
      </c>
      <c r="P99" s="11" t="n">
        <v>0</v>
      </c>
      <c r="Q99" s="11" t="n">
        <f aca="false" ca="false" dt2D="false" dtr="false" t="normal">N99+O99+P99</f>
        <v>4.25</v>
      </c>
    </row>
    <row customHeight="true" ht="30" outlineLevel="0" r="100">
      <c r="A100" s="8" t="s">
        <v>203</v>
      </c>
      <c r="B100" s="66" t="s">
        <v>214</v>
      </c>
      <c r="C100" s="19" t="s">
        <v>215</v>
      </c>
      <c r="D100" s="8" t="n">
        <v>2026</v>
      </c>
      <c r="E100" s="8" t="n">
        <v>2026</v>
      </c>
      <c r="F100" s="8" t="s">
        <v>3</v>
      </c>
      <c r="G100" s="11" t="n">
        <f aca="false" ca="false" dt2D="false" dtr="false" t="normal">0+M100</f>
        <v>2.9675679083333333</v>
      </c>
      <c r="H100" s="12" t="s">
        <v>3</v>
      </c>
      <c r="I100" s="12" t="s">
        <v>3</v>
      </c>
      <c r="J100" s="12" t="s">
        <v>3</v>
      </c>
      <c r="K100" s="12" t="s">
        <v>3</v>
      </c>
      <c r="L100" s="12" t="s">
        <v>3</v>
      </c>
      <c r="M100" s="11" t="n">
        <f aca="false" ca="false" dt2D="false" dtr="false" t="normal">Q100</f>
        <v>2.9675679083333333</v>
      </c>
      <c r="N100" s="11" t="n">
        <v>0</v>
      </c>
      <c r="O100" s="11" t="n">
        <v>2.96756790833333</v>
      </c>
      <c r="P100" s="11" t="n">
        <v>0</v>
      </c>
      <c r="Q100" s="11" t="n">
        <f aca="false" ca="false" dt2D="false" dtr="false" t="normal">N100+O100+P100</f>
        <v>2.9675679083333333</v>
      </c>
    </row>
    <row customHeight="true" ht="30" outlineLevel="0" r="101">
      <c r="A101" s="8" t="s">
        <v>203</v>
      </c>
      <c r="B101" s="66" t="s">
        <v>218</v>
      </c>
      <c r="C101" s="19" t="s">
        <v>219</v>
      </c>
      <c r="D101" s="8" t="n">
        <v>2025</v>
      </c>
      <c r="E101" s="8" t="n">
        <v>2027</v>
      </c>
      <c r="F101" s="8" t="s">
        <v>3</v>
      </c>
      <c r="G101" s="11" t="n">
        <f aca="false" ca="false" dt2D="false" dtr="false" t="normal">0+M101</f>
        <v>115.83220922166666</v>
      </c>
      <c r="H101" s="12" t="s">
        <v>3</v>
      </c>
      <c r="I101" s="12" t="s">
        <v>3</v>
      </c>
      <c r="J101" s="12" t="s">
        <v>3</v>
      </c>
      <c r="K101" s="12" t="s">
        <v>3</v>
      </c>
      <c r="L101" s="12" t="s">
        <v>3</v>
      </c>
      <c r="M101" s="11" t="n">
        <f aca="false" ca="false" dt2D="false" dtr="false" t="normal">Q101</f>
        <v>115.83220922166666</v>
      </c>
      <c r="N101" s="11" t="n">
        <v>0</v>
      </c>
      <c r="O101" s="11" t="n">
        <v>75.0757975102667</v>
      </c>
      <c r="P101" s="11" t="n">
        <v>40.7564117114</v>
      </c>
      <c r="Q101" s="11" t="n">
        <f aca="false" ca="false" dt2D="false" dtr="false" t="normal">N101+O101+P101</f>
        <v>115.83220922166666</v>
      </c>
    </row>
    <row customHeight="true" ht="30" outlineLevel="0" r="102">
      <c r="A102" s="8" t="s">
        <v>203</v>
      </c>
      <c r="B102" s="66" t="s">
        <v>222</v>
      </c>
      <c r="C102" s="19" t="s">
        <v>223</v>
      </c>
      <c r="D102" s="8" t="n">
        <v>2026</v>
      </c>
      <c r="E102" s="8" t="n">
        <v>2026</v>
      </c>
      <c r="F102" s="8" t="s">
        <v>3</v>
      </c>
      <c r="G102" s="11" t="n">
        <f aca="false" ca="false" dt2D="false" dtr="false" t="normal">0+M102</f>
        <v>12.01</v>
      </c>
      <c r="H102" s="12" t="s">
        <v>3</v>
      </c>
      <c r="I102" s="12" t="s">
        <v>3</v>
      </c>
      <c r="J102" s="12" t="s">
        <v>3</v>
      </c>
      <c r="K102" s="12" t="s">
        <v>3</v>
      </c>
      <c r="L102" s="12" t="s">
        <v>3</v>
      </c>
      <c r="M102" s="11" t="n">
        <f aca="false" ca="false" dt2D="false" dtr="false" t="normal">Q102</f>
        <v>12.01</v>
      </c>
      <c r="N102" s="11" t="n">
        <v>0</v>
      </c>
      <c r="O102" s="11" t="n">
        <v>12.01</v>
      </c>
      <c r="P102" s="11" t="n">
        <v>0</v>
      </c>
      <c r="Q102" s="11" t="n">
        <f aca="false" ca="false" dt2D="false" dtr="false" t="normal">N102+O102+P102</f>
        <v>12.01</v>
      </c>
    </row>
    <row customHeight="true" ht="30" outlineLevel="0" r="103">
      <c r="A103" s="8" t="s">
        <v>203</v>
      </c>
      <c r="B103" s="66" t="s">
        <v>226</v>
      </c>
      <c r="C103" s="19" t="s">
        <v>227</v>
      </c>
      <c r="D103" s="8" t="n">
        <v>2027</v>
      </c>
      <c r="E103" s="8" t="n">
        <v>2027</v>
      </c>
      <c r="F103" s="8" t="s">
        <v>3</v>
      </c>
      <c r="G103" s="11" t="n">
        <f aca="false" ca="false" dt2D="false" dtr="false" t="normal">0+M103</f>
        <v>21.6</v>
      </c>
      <c r="H103" s="12" t="s">
        <v>3</v>
      </c>
      <c r="I103" s="12" t="s">
        <v>3</v>
      </c>
      <c r="J103" s="12" t="s">
        <v>3</v>
      </c>
      <c r="K103" s="12" t="s">
        <v>3</v>
      </c>
      <c r="L103" s="12" t="s">
        <v>3</v>
      </c>
      <c r="M103" s="11" t="n">
        <f aca="false" ca="false" dt2D="false" dtr="false" t="normal">Q103</f>
        <v>21.6</v>
      </c>
      <c r="N103" s="11" t="n">
        <v>0</v>
      </c>
      <c r="O103" s="11" t="n">
        <v>0</v>
      </c>
      <c r="P103" s="11" t="n">
        <v>21.6</v>
      </c>
      <c r="Q103" s="11" t="n">
        <f aca="false" ca="false" dt2D="false" dtr="false" t="normal">N103+O103+P103</f>
        <v>21.6</v>
      </c>
    </row>
    <row customHeight="true" ht="30" outlineLevel="0" r="104">
      <c r="A104" s="8" t="s">
        <v>203</v>
      </c>
      <c r="B104" s="66" t="s">
        <v>230</v>
      </c>
      <c r="C104" s="19" t="s">
        <v>231</v>
      </c>
      <c r="D104" s="8" t="n">
        <v>2027</v>
      </c>
      <c r="E104" s="8" t="n">
        <v>2028</v>
      </c>
      <c r="F104" s="8" t="s">
        <v>3</v>
      </c>
      <c r="G104" s="11" t="n">
        <f aca="false" ca="false" dt2D="false" dtr="false" t="normal">0+M104</f>
        <v>8.2175</v>
      </c>
      <c r="H104" s="12" t="s">
        <v>3</v>
      </c>
      <c r="I104" s="12" t="s">
        <v>3</v>
      </c>
      <c r="J104" s="12" t="s">
        <v>3</v>
      </c>
      <c r="K104" s="12" t="s">
        <v>3</v>
      </c>
      <c r="L104" s="12" t="s">
        <v>3</v>
      </c>
      <c r="M104" s="11" t="n">
        <f aca="false" ca="false" dt2D="false" dtr="false" t="normal">Q104</f>
        <v>8.2175</v>
      </c>
      <c r="N104" s="11" t="n">
        <v>0</v>
      </c>
      <c r="O104" s="11" t="n">
        <v>0</v>
      </c>
      <c r="P104" s="11" t="n">
        <v>8.2175</v>
      </c>
      <c r="Q104" s="11" t="n">
        <f aca="false" ca="false" dt2D="false" dtr="false" t="normal">N104+O104+P104</f>
        <v>8.2175</v>
      </c>
    </row>
    <row customHeight="true" ht="30" outlineLevel="0" r="105">
      <c r="A105" s="8" t="s">
        <v>203</v>
      </c>
      <c r="B105" s="66" t="s">
        <v>232</v>
      </c>
      <c r="C105" s="19" t="s">
        <v>233</v>
      </c>
      <c r="D105" s="8" t="n">
        <v>2025</v>
      </c>
      <c r="E105" s="8" t="n">
        <v>2027</v>
      </c>
      <c r="F105" s="8" t="s">
        <v>3</v>
      </c>
      <c r="G105" s="11" t="n">
        <f aca="false" ca="false" dt2D="false" dtr="false" t="normal">0+M105</f>
        <v>43.51762717</v>
      </c>
      <c r="H105" s="12" t="s">
        <v>3</v>
      </c>
      <c r="I105" s="12" t="s">
        <v>3</v>
      </c>
      <c r="J105" s="12" t="s">
        <v>3</v>
      </c>
      <c r="K105" s="12" t="s">
        <v>3</v>
      </c>
      <c r="L105" s="12" t="s">
        <v>3</v>
      </c>
      <c r="M105" s="11" t="n">
        <f aca="false" ca="false" dt2D="false" dtr="false" t="normal">Q105</f>
        <v>43.51762717</v>
      </c>
      <c r="N105" s="11" t="n">
        <v>0</v>
      </c>
      <c r="O105" s="11" t="n">
        <v>21.758813585</v>
      </c>
      <c r="P105" s="11" t="n">
        <v>21.758813585</v>
      </c>
      <c r="Q105" s="11" t="n">
        <f aca="false" ca="false" dt2D="false" dtr="false" t="normal">N105+O105+P105</f>
        <v>43.51762717</v>
      </c>
    </row>
    <row customHeight="true" ht="30" outlineLevel="0" r="106">
      <c r="A106" s="83" t="s">
        <v>203</v>
      </c>
      <c r="B106" s="84" t="s">
        <v>236</v>
      </c>
      <c r="C106" s="85" t="s">
        <v>237</v>
      </c>
      <c r="D106" s="67" t="n">
        <v>2026</v>
      </c>
      <c r="E106" s="67" t="n">
        <v>2026</v>
      </c>
      <c r="F106" s="8" t="s">
        <v>3</v>
      </c>
      <c r="G106" s="11" t="n">
        <f aca="false" ca="false" dt2D="false" dtr="false" t="normal">0+M106</f>
        <v>3.542544</v>
      </c>
      <c r="H106" s="12" t="s">
        <v>3</v>
      </c>
      <c r="I106" s="12" t="s">
        <v>3</v>
      </c>
      <c r="J106" s="12" t="s">
        <v>3</v>
      </c>
      <c r="K106" s="12" t="s">
        <v>3</v>
      </c>
      <c r="L106" s="12" t="s">
        <v>3</v>
      </c>
      <c r="M106" s="11" t="n">
        <f aca="false" ca="false" dt2D="false" dtr="false" t="normal">Q106</f>
        <v>3.542544</v>
      </c>
      <c r="N106" s="78" t="n">
        <v>0</v>
      </c>
      <c r="O106" s="78" t="n">
        <v>3.542544</v>
      </c>
      <c r="P106" s="78" t="n">
        <v>0</v>
      </c>
      <c r="Q106" s="11" t="n">
        <f aca="false" ca="false" dt2D="false" dtr="false" t="normal">N106+O106+P106</f>
        <v>3.542544</v>
      </c>
    </row>
    <row customHeight="true" ht="30" outlineLevel="0" r="107">
      <c r="A107" s="83" t="s">
        <v>203</v>
      </c>
      <c r="B107" s="84" t="s">
        <v>242</v>
      </c>
      <c r="C107" s="85" t="s">
        <v>243</v>
      </c>
      <c r="D107" s="67" t="n">
        <v>2026</v>
      </c>
      <c r="E107" s="67" t="n">
        <v>2027</v>
      </c>
      <c r="F107" s="8" t="s">
        <v>3</v>
      </c>
      <c r="G107" s="11" t="n">
        <f aca="false" ca="false" dt2D="false" dtr="false" t="normal">0+M107</f>
        <v>30.577999999999996</v>
      </c>
      <c r="H107" s="12" t="s">
        <v>3</v>
      </c>
      <c r="I107" s="12" t="s">
        <v>3</v>
      </c>
      <c r="J107" s="12" t="s">
        <v>3</v>
      </c>
      <c r="K107" s="12" t="s">
        <v>3</v>
      </c>
      <c r="L107" s="12" t="s">
        <v>3</v>
      </c>
      <c r="M107" s="11" t="n">
        <f aca="false" ca="false" dt2D="false" dtr="false" t="normal">Q107</f>
        <v>30.577999999999996</v>
      </c>
      <c r="N107" s="78" t="n">
        <v>0</v>
      </c>
      <c r="O107" s="78" t="n">
        <v>30.094</v>
      </c>
      <c r="P107" s="78" t="n">
        <v>0.484</v>
      </c>
      <c r="Q107" s="11" t="n">
        <f aca="false" ca="false" dt2D="false" dtr="false" t="normal">N107+O107+P107</f>
        <v>30.577999999999996</v>
      </c>
    </row>
    <row customHeight="true" ht="30" outlineLevel="0" r="108">
      <c r="A108" s="8" t="s">
        <v>0</v>
      </c>
      <c r="B108" s="66" t="s">
        <v>234</v>
      </c>
      <c r="C108" s="19" t="s">
        <v>235</v>
      </c>
      <c r="D108" s="8" t="n">
        <v>2025</v>
      </c>
      <c r="E108" s="8" t="n">
        <v>2025</v>
      </c>
      <c r="F108" s="8" t="s">
        <v>3</v>
      </c>
      <c r="G108" s="11" t="n">
        <f aca="false" ca="false" dt2D="false" dtr="false" t="normal">0+M108</f>
        <v>0.2</v>
      </c>
      <c r="H108" s="12" t="s">
        <v>3</v>
      </c>
      <c r="I108" s="12" t="s">
        <v>3</v>
      </c>
      <c r="J108" s="12" t="s">
        <v>3</v>
      </c>
      <c r="K108" s="12" t="s">
        <v>3</v>
      </c>
      <c r="L108" s="12" t="s">
        <v>3</v>
      </c>
      <c r="M108" s="11" t="n">
        <f aca="false" ca="false" dt2D="false" dtr="false" t="normal">Q108</f>
        <v>0.2</v>
      </c>
      <c r="N108" s="11" t="n">
        <v>0.2</v>
      </c>
      <c r="O108" s="11" t="n">
        <v>0</v>
      </c>
      <c r="P108" s="11" t="n">
        <v>0</v>
      </c>
      <c r="Q108" s="11" t="n">
        <f aca="false" ca="false" dt2D="false" dtr="false" t="normal">N108+O108+P108</f>
        <v>0.2</v>
      </c>
    </row>
    <row customHeight="true" ht="30" outlineLevel="0" r="109">
      <c r="A109" s="8" t="s">
        <v>0</v>
      </c>
      <c r="B109" s="66" t="s">
        <v>238</v>
      </c>
      <c r="C109" s="19" t="s">
        <v>239</v>
      </c>
      <c r="D109" s="8" t="n">
        <v>2024</v>
      </c>
      <c r="E109" s="8" t="n">
        <v>2025</v>
      </c>
      <c r="F109" s="8" t="s">
        <v>3</v>
      </c>
      <c r="G109" s="11" t="n">
        <f aca="false" ca="false" dt2D="false" dtr="false" t="normal">0.79+M109</f>
        <v>0.79</v>
      </c>
      <c r="H109" s="12" t="s">
        <v>3</v>
      </c>
      <c r="I109" s="12" t="s">
        <v>3</v>
      </c>
      <c r="J109" s="12" t="s">
        <v>3</v>
      </c>
      <c r="K109" s="12" t="s">
        <v>3</v>
      </c>
      <c r="L109" s="12" t="s">
        <v>3</v>
      </c>
      <c r="M109" s="11" t="n">
        <f aca="false" ca="false" dt2D="false" dtr="false" t="normal">Q109</f>
        <v>0</v>
      </c>
      <c r="N109" s="11" t="n">
        <v>0</v>
      </c>
      <c r="O109" s="11" t="n">
        <v>0</v>
      </c>
      <c r="P109" s="11" t="n">
        <v>0</v>
      </c>
      <c r="Q109" s="11" t="n">
        <f aca="false" ca="false" dt2D="false" dtr="false" t="normal">N109+O109+P109</f>
        <v>0</v>
      </c>
    </row>
    <row customHeight="true" ht="30" outlineLevel="0" r="110">
      <c r="A110" s="5" t="s">
        <v>0</v>
      </c>
      <c r="B110" s="6" t="s">
        <v>240</v>
      </c>
      <c r="C110" s="7" t="s">
        <v>241</v>
      </c>
      <c r="D110" s="8" t="n">
        <v>2024</v>
      </c>
      <c r="E110" s="8" t="n">
        <v>2024</v>
      </c>
      <c r="F110" s="8" t="s">
        <v>3</v>
      </c>
      <c r="G110" s="11" t="n">
        <f aca="false" ca="false" dt2D="false" dtr="false" t="normal">0.11+M110</f>
        <v>0.11</v>
      </c>
      <c r="H110" s="12" t="s">
        <v>3</v>
      </c>
      <c r="I110" s="12" t="s">
        <v>3</v>
      </c>
      <c r="J110" s="12" t="s">
        <v>3</v>
      </c>
      <c r="K110" s="12" t="s">
        <v>3</v>
      </c>
      <c r="L110" s="12" t="s">
        <v>3</v>
      </c>
      <c r="M110" s="11" t="n">
        <f aca="false" ca="false" dt2D="false" dtr="false" t="normal">Q110</f>
        <v>0</v>
      </c>
      <c r="N110" s="11" t="n">
        <v>0</v>
      </c>
      <c r="O110" s="11" t="n">
        <v>0</v>
      </c>
      <c r="P110" s="11" t="n">
        <v>0</v>
      </c>
      <c r="Q110" s="11" t="n">
        <f aca="false" ca="false" dt2D="false" dtr="false" t="normal">N110+O110+P110</f>
        <v>0</v>
      </c>
    </row>
    <row customHeight="true" ht="30" outlineLevel="0" r="111">
      <c r="A111" s="5" t="s">
        <v>0</v>
      </c>
      <c r="B111" s="6" t="s">
        <v>244</v>
      </c>
      <c r="C111" s="7" t="s">
        <v>245</v>
      </c>
      <c r="D111" s="8" t="n">
        <v>2024</v>
      </c>
      <c r="E111" s="8" t="n">
        <v>2024</v>
      </c>
      <c r="F111" s="8" t="s">
        <v>3</v>
      </c>
      <c r="G111" s="11" t="n">
        <f aca="false" ca="false" dt2D="false" dtr="false" t="normal">0.14+M111</f>
        <v>0.14</v>
      </c>
      <c r="H111" s="12" t="s">
        <v>3</v>
      </c>
      <c r="I111" s="12" t="s">
        <v>3</v>
      </c>
      <c r="J111" s="12" t="s">
        <v>3</v>
      </c>
      <c r="K111" s="12" t="s">
        <v>3</v>
      </c>
      <c r="L111" s="12" t="s">
        <v>3</v>
      </c>
      <c r="M111" s="11" t="n">
        <f aca="false" ca="false" dt2D="false" dtr="false" t="normal">Q111</f>
        <v>0</v>
      </c>
      <c r="N111" s="11" t="n">
        <v>0</v>
      </c>
      <c r="O111" s="11" t="n">
        <v>0</v>
      </c>
      <c r="P111" s="11" t="n">
        <v>0</v>
      </c>
      <c r="Q111" s="11" t="n">
        <f aca="false" ca="false" dt2D="false" dtr="false" t="normal">N111+O111+P111</f>
        <v>0</v>
      </c>
    </row>
    <row customHeight="true" ht="30" outlineLevel="0" r="112">
      <c r="A112" s="5" t="s">
        <v>0</v>
      </c>
      <c r="B112" s="6" t="s">
        <v>1</v>
      </c>
      <c r="C112" s="7" t="s">
        <v>2</v>
      </c>
      <c r="D112" s="8" t="n">
        <v>2024</v>
      </c>
      <c r="E112" s="8" t="n">
        <v>2024</v>
      </c>
      <c r="F112" s="8" t="s">
        <v>3</v>
      </c>
      <c r="G112" s="11" t="n">
        <f aca="false" ca="false" dt2D="false" dtr="false" t="normal">0.13+M112</f>
        <v>0.13</v>
      </c>
      <c r="H112" s="12" t="s">
        <v>3</v>
      </c>
      <c r="I112" s="12" t="s">
        <v>3</v>
      </c>
      <c r="J112" s="12" t="s">
        <v>3</v>
      </c>
      <c r="K112" s="12" t="s">
        <v>3</v>
      </c>
      <c r="L112" s="12" t="s">
        <v>3</v>
      </c>
      <c r="M112" s="11" t="n">
        <f aca="false" ca="false" dt2D="false" dtr="false" t="normal">Q112</f>
        <v>0</v>
      </c>
      <c r="N112" s="11" t="n">
        <v>0</v>
      </c>
      <c r="O112" s="11" t="n">
        <v>0</v>
      </c>
      <c r="P112" s="11" t="n">
        <v>0</v>
      </c>
      <c r="Q112" s="11" t="n">
        <f aca="false" ca="false" dt2D="false" dtr="false" t="normal">N112+O112+P112</f>
        <v>0</v>
      </c>
    </row>
    <row customHeight="true" ht="30" outlineLevel="0" r="113">
      <c r="A113" s="5" t="s">
        <v>0</v>
      </c>
      <c r="B113" s="6" t="s">
        <v>9</v>
      </c>
      <c r="C113" s="7" t="s">
        <v>10</v>
      </c>
      <c r="D113" s="8" t="n">
        <v>2024</v>
      </c>
      <c r="E113" s="8" t="n">
        <v>2024</v>
      </c>
      <c r="F113" s="8" t="s">
        <v>3</v>
      </c>
      <c r="G113" s="11" t="n">
        <f aca="false" ca="false" dt2D="false" dtr="false" t="normal">0.21+M113</f>
        <v>0.21</v>
      </c>
      <c r="H113" s="12" t="s">
        <v>3</v>
      </c>
      <c r="I113" s="12" t="s">
        <v>3</v>
      </c>
      <c r="J113" s="12" t="s">
        <v>3</v>
      </c>
      <c r="K113" s="12" t="s">
        <v>3</v>
      </c>
      <c r="L113" s="12" t="s">
        <v>3</v>
      </c>
      <c r="M113" s="11" t="n">
        <f aca="false" ca="false" dt2D="false" dtr="false" t="normal">Q113</f>
        <v>0</v>
      </c>
      <c r="N113" s="11" t="n">
        <v>0</v>
      </c>
      <c r="O113" s="11" t="n">
        <v>0</v>
      </c>
      <c r="P113" s="11" t="n">
        <v>0</v>
      </c>
      <c r="Q113" s="11" t="n">
        <f aca="false" ca="false" dt2D="false" dtr="false" t="normal">N113+O113+P113</f>
        <v>0</v>
      </c>
    </row>
    <row customHeight="true" ht="30" outlineLevel="0" r="114">
      <c r="A114" s="8" t="s">
        <v>12</v>
      </c>
      <c r="B114" s="17" t="s">
        <v>13</v>
      </c>
      <c r="C114" s="18" t="s">
        <v>14</v>
      </c>
      <c r="D114" s="8" t="n">
        <v>2021</v>
      </c>
      <c r="E114" s="8" t="n">
        <v>2025</v>
      </c>
      <c r="F114" s="8" t="s">
        <v>3</v>
      </c>
      <c r="G114" s="11" t="n">
        <f aca="false" ca="false" dt2D="false" dtr="false" t="normal">42.41+M114</f>
        <v>51.08877149999999</v>
      </c>
      <c r="H114" s="12" t="s">
        <v>3</v>
      </c>
      <c r="I114" s="12" t="s">
        <v>3</v>
      </c>
      <c r="J114" s="12" t="s">
        <v>3</v>
      </c>
      <c r="K114" s="12" t="s">
        <v>3</v>
      </c>
      <c r="L114" s="12" t="s">
        <v>3</v>
      </c>
      <c r="M114" s="11" t="n">
        <f aca="false" ca="false" dt2D="false" dtr="false" t="normal">Q114</f>
        <v>8.6787715</v>
      </c>
      <c r="N114" s="11" t="n">
        <v>8.6787715</v>
      </c>
      <c r="O114" s="11" t="n">
        <v>0</v>
      </c>
      <c r="P114" s="11" t="n">
        <v>0</v>
      </c>
      <c r="Q114" s="11" t="n">
        <f aca="false" ca="false" dt2D="false" dtr="false" t="normal">N114+O114+P114</f>
        <v>8.6787715</v>
      </c>
    </row>
    <row outlineLevel="0" r="115">
      <c r="Q115" s="35" t="n"/>
    </row>
    <row outlineLevel="0" r="116">
      <c r="Q116" s="35" t="n"/>
    </row>
    <row outlineLevel="0" r="117">
      <c r="Q117" s="35" t="n"/>
    </row>
    <row outlineLevel="0" r="118">
      <c r="Q118" s="35" t="n"/>
    </row>
    <row outlineLevel="0" r="119">
      <c r="Q119" s="35" t="n"/>
    </row>
    <row outlineLevel="0" r="120">
      <c r="Q120" s="35" t="n"/>
    </row>
    <row outlineLevel="0" r="121">
      <c r="Q121" s="35" t="n"/>
    </row>
    <row outlineLevel="0" r="122">
      <c r="Q122" s="35" t="n"/>
    </row>
    <row outlineLevel="0" r="123">
      <c r="Q123" s="35" t="n"/>
    </row>
    <row outlineLevel="0" r="124">
      <c r="Q124" s="35" t="n"/>
    </row>
    <row outlineLevel="0" r="125">
      <c r="Q125" s="35" t="n"/>
    </row>
    <row outlineLevel="0" r="126">
      <c r="Q126" s="35" t="n"/>
    </row>
    <row outlineLevel="0" r="127">
      <c r="Q127" s="35" t="n"/>
    </row>
    <row outlineLevel="0" r="128">
      <c r="Q128" s="35" t="n"/>
    </row>
    <row outlineLevel="0" r="129">
      <c r="Q129" s="35" t="n"/>
    </row>
    <row outlineLevel="0" r="130">
      <c r="Q130" s="35" t="n"/>
    </row>
    <row outlineLevel="0" r="131">
      <c r="Q131" s="35" t="n"/>
    </row>
    <row outlineLevel="0" r="132">
      <c r="Q132" s="35" t="n"/>
    </row>
    <row outlineLevel="0" r="133">
      <c r="Q133" s="35" t="n"/>
    </row>
    <row outlineLevel="0" r="134">
      <c r="Q134" s="35" t="n"/>
    </row>
    <row outlineLevel="0" r="135">
      <c r="Q135" s="35" t="n"/>
    </row>
    <row outlineLevel="0" r="136">
      <c r="Q136" s="35" t="n"/>
    </row>
    <row outlineLevel="0" r="137">
      <c r="Q137" s="35" t="n"/>
    </row>
    <row outlineLevel="0" r="138">
      <c r="Q138" s="35" t="n"/>
    </row>
    <row outlineLevel="0" r="139">
      <c r="Q139" s="35" t="n"/>
    </row>
    <row outlineLevel="0" r="140">
      <c r="Q140" s="35" t="n"/>
    </row>
    <row outlineLevel="0" r="141">
      <c r="Q141" s="35" t="n"/>
    </row>
    <row outlineLevel="0" r="142">
      <c r="Q142" s="35" t="n"/>
    </row>
    <row outlineLevel="0" r="143">
      <c r="Q143" s="35" t="n"/>
    </row>
    <row outlineLevel="0" r="144">
      <c r="Q144" s="35" t="n"/>
    </row>
    <row outlineLevel="0" r="145">
      <c r="Q145" s="35" t="n"/>
    </row>
    <row outlineLevel="0" r="146">
      <c r="Q146" s="35" t="n"/>
    </row>
    <row outlineLevel="0" r="147">
      <c r="Q147" s="35" t="n"/>
    </row>
    <row outlineLevel="0" r="148">
      <c r="Q148" s="35" t="n"/>
    </row>
    <row outlineLevel="0" r="149">
      <c r="Q149" s="35" t="n"/>
    </row>
    <row outlineLevel="0" r="150">
      <c r="Q150" s="35" t="n"/>
    </row>
    <row outlineLevel="0" r="151">
      <c r="Q151" s="35" t="n"/>
    </row>
    <row outlineLevel="0" r="152">
      <c r="Q152" s="35" t="n"/>
    </row>
    <row outlineLevel="0" r="153">
      <c r="Q153" s="35" t="n"/>
    </row>
    <row outlineLevel="0" r="154">
      <c r="Q154" s="35" t="n"/>
    </row>
    <row outlineLevel="0" r="155">
      <c r="Q155" s="35" t="n"/>
    </row>
    <row outlineLevel="0" r="156">
      <c r="Q156" s="35" t="n"/>
    </row>
    <row outlineLevel="0" r="157">
      <c r="Q157" s="35" t="n"/>
    </row>
    <row outlineLevel="0" r="158">
      <c r="Q158" s="35" t="n"/>
    </row>
    <row outlineLevel="0" r="159">
      <c r="Q159" s="35" t="n"/>
    </row>
    <row outlineLevel="0" r="160">
      <c r="Q160" s="35" t="n"/>
    </row>
    <row outlineLevel="0" r="161">
      <c r="Q161" s="35" t="n"/>
    </row>
    <row outlineLevel="0" r="162">
      <c r="Q162" s="35" t="n"/>
    </row>
    <row outlineLevel="0" r="163">
      <c r="Q163" s="35" t="n"/>
    </row>
    <row outlineLevel="0" r="164">
      <c r="Q164" s="35" t="n"/>
    </row>
    <row outlineLevel="0" r="165">
      <c r="Q165" s="35" t="n"/>
    </row>
    <row outlineLevel="0" r="166">
      <c r="Q166" s="35" t="n"/>
    </row>
    <row outlineLevel="0" r="167">
      <c r="Q167" s="35" t="n"/>
    </row>
    <row outlineLevel="0" r="168">
      <c r="Q168" s="35" t="n"/>
    </row>
    <row outlineLevel="0" r="169">
      <c r="Q169" s="35" t="n"/>
    </row>
    <row outlineLevel="0" r="170">
      <c r="Q170" s="35" t="n"/>
    </row>
    <row outlineLevel="0" r="171">
      <c r="Q171" s="35" t="n"/>
    </row>
    <row outlineLevel="0" r="172">
      <c r="Q172" s="35" t="n"/>
    </row>
    <row outlineLevel="0" r="173">
      <c r="Q173" s="35" t="n"/>
    </row>
    <row outlineLevel="0" r="174">
      <c r="Q174" s="35" t="n"/>
    </row>
    <row outlineLevel="0" r="175">
      <c r="Q175" s="35" t="n"/>
    </row>
    <row outlineLevel="0" r="176">
      <c r="Q176" s="35" t="n"/>
    </row>
    <row outlineLevel="0" r="177">
      <c r="Q177" s="35" t="n"/>
    </row>
    <row outlineLevel="0" r="178">
      <c r="Q178" s="35" t="n"/>
    </row>
    <row outlineLevel="0" r="179">
      <c r="Q179" s="35" t="n"/>
    </row>
    <row outlineLevel="0" r="180">
      <c r="Q180" s="35" t="n"/>
    </row>
    <row outlineLevel="0" r="181">
      <c r="Q181" s="35" t="n"/>
    </row>
    <row outlineLevel="0" r="182">
      <c r="Q182" s="35" t="n"/>
    </row>
    <row outlineLevel="0" r="183">
      <c r="Q183" s="35" t="n"/>
    </row>
    <row outlineLevel="0" r="184">
      <c r="Q184" s="35" t="n"/>
    </row>
    <row outlineLevel="0" r="185">
      <c r="Q185" s="35" t="n"/>
    </row>
    <row outlineLevel="0" r="186">
      <c r="Q186" s="35" t="n"/>
    </row>
    <row outlineLevel="0" r="187">
      <c r="Q187" s="35" t="n"/>
    </row>
    <row outlineLevel="0" r="188">
      <c r="Q188" s="35" t="n"/>
    </row>
    <row outlineLevel="0" r="189">
      <c r="Q189" s="35" t="n"/>
    </row>
    <row outlineLevel="0" r="190">
      <c r="Q190" s="35" t="n"/>
    </row>
    <row outlineLevel="0" r="191">
      <c r="Q191" s="35" t="n"/>
    </row>
    <row outlineLevel="0" r="192">
      <c r="Q192" s="35" t="n"/>
    </row>
    <row outlineLevel="0" r="193">
      <c r="Q193" s="35" t="n"/>
    </row>
    <row outlineLevel="0" r="194">
      <c r="Q194" s="35" t="n"/>
    </row>
    <row outlineLevel="0" r="195">
      <c r="Q195" s="35" t="n"/>
    </row>
    <row outlineLevel="0" r="196">
      <c r="Q196" s="35" t="n"/>
    </row>
    <row outlineLevel="0" r="197">
      <c r="Q197" s="35" t="n"/>
    </row>
    <row outlineLevel="0" r="198">
      <c r="Q198" s="35" t="n"/>
    </row>
    <row outlineLevel="0" r="199">
      <c r="Q199" s="35" t="n"/>
    </row>
    <row outlineLevel="0" r="200">
      <c r="Q200" s="35" t="n"/>
    </row>
    <row outlineLevel="0" r="201">
      <c r="Q201" s="35" t="n"/>
    </row>
    <row outlineLevel="0" r="202">
      <c r="Q202" s="35" t="n"/>
    </row>
    <row outlineLevel="0" r="203">
      <c r="Q203" s="35" t="n"/>
    </row>
    <row outlineLevel="0" r="204">
      <c r="Q204" s="35" t="n"/>
    </row>
    <row outlineLevel="0" r="205">
      <c r="Q205" s="35" t="n"/>
    </row>
    <row outlineLevel="0" r="206">
      <c r="Q206" s="35" t="n"/>
    </row>
    <row outlineLevel="0" r="207">
      <c r="Q207" s="35" t="n"/>
    </row>
    <row outlineLevel="0" r="208">
      <c r="Q208" s="35" t="n"/>
    </row>
    <row outlineLevel="0" r="209">
      <c r="Q209" s="35" t="n"/>
    </row>
    <row outlineLevel="0" r="210">
      <c r="Q210" s="35" t="n"/>
    </row>
    <row outlineLevel="0" r="211">
      <c r="Q211" s="35" t="n"/>
    </row>
    <row outlineLevel="0" r="212">
      <c r="Q212" s="35" t="n"/>
    </row>
    <row outlineLevel="0" r="213">
      <c r="Q213" s="35" t="n"/>
    </row>
    <row outlineLevel="0" r="214">
      <c r="Q214" s="35" t="n"/>
    </row>
    <row outlineLevel="0" r="215">
      <c r="Q215" s="35" t="n"/>
    </row>
    <row outlineLevel="0" r="216">
      <c r="Q216" s="35" t="n"/>
    </row>
    <row outlineLevel="0" r="217">
      <c r="Q217" s="35" t="n"/>
    </row>
    <row outlineLevel="0" r="218">
      <c r="Q218" s="35" t="n"/>
    </row>
    <row outlineLevel="0" r="219">
      <c r="Q219" s="35" t="n"/>
    </row>
    <row outlineLevel="0" r="220">
      <c r="Q220" s="35" t="n"/>
    </row>
    <row outlineLevel="0" r="221">
      <c r="Q221" s="35" t="n"/>
    </row>
    <row outlineLevel="0" r="222">
      <c r="Q222" s="35" t="n"/>
    </row>
    <row outlineLevel="0" r="223">
      <c r="Q223" s="35" t="n"/>
    </row>
  </sheetData>
  <mergeCells count="17">
    <mergeCell ref="A4:Q4"/>
    <mergeCell ref="A5:Q5"/>
    <mergeCell ref="A6:Q6"/>
    <mergeCell ref="A7:Q7"/>
    <mergeCell ref="A9:A11"/>
    <mergeCell ref="B9:B11"/>
    <mergeCell ref="C9:C11"/>
    <mergeCell ref="D9:D11"/>
    <mergeCell ref="E9:E11"/>
    <mergeCell ref="F9:F10"/>
    <mergeCell ref="Q9:Q11"/>
    <mergeCell ref="N9:N10"/>
    <mergeCell ref="L10:M10"/>
    <mergeCell ref="G10:K10"/>
    <mergeCell ref="G9:K9"/>
    <mergeCell ref="O9:P9"/>
    <mergeCell ref="L9:M9"/>
  </mergeCells>
  <conditionalFormatting pivot="false" sqref="B115:B64980">
    <cfRule aboveAverage="true" bottom="false" dxfId="0" equalAverage="false" percent="false" priority="66" stopIfTrue="false" type="expression">
      <formula>AND(COUNTIF($B$89:$B$64980, B230)+COUNTIF($B$9:$B$12, B230)&gt;1, NOT(ISBLANK(B230)))</formula>
    </cfRule>
  </conditionalFormatting>
  <conditionalFormatting pivot="false" sqref="B9:B12">
    <cfRule aboveAverage="true" bottom="false" dxfId="0" equalAverage="false" percent="false" priority="65" stopIfTrue="false" type="expression">
      <formula>AND(COUNTIF($B$89:$B$64980, B89)+COUNTIF($B$9:$B$12, B89)&gt;1, NOT(ISBLANK(B89)))</formula>
    </cfRule>
  </conditionalFormatting>
  <conditionalFormatting pivot="false" sqref="C35">
    <cfRule aboveAverage="true" bottom="false" dxfId="1" equalAverage="false" percent="false" priority="64" stopIfTrue="false" type="expression">
      <formula>AND(COUNTIF($C$79:$C$88, #REF!)+COUNTIF($C$54:$C$67, #REF!)+COUNTIF($C$28:$C$52, #REF!)&gt;1, NOT(ISBLANK(#REF!)))</formula>
    </cfRule>
  </conditionalFormatting>
  <conditionalFormatting pivot="false" sqref="C36:C39">
    <cfRule aboveAverage="true" bottom="false" dxfId="1" equalAverage="false" percent="false" priority="63" stopIfTrue="false" type="expression">
      <formula>AND(COUNTIF($C$79:$C$88, C96)+COUNTIF($C$54:$C$67, C96)+COUNTIF($C$28:$C$52, C96)&gt;1, NOT(ISBLANK(C96)))</formula>
    </cfRule>
  </conditionalFormatting>
  <conditionalFormatting pivot="false" sqref="C67:C69 C93">
    <cfRule aboveAverage="true" bottom="false" dxfId="2" equalAverage="false" percent="false" priority="62" stopIfTrue="true" type="duplicateValues"/>
  </conditionalFormatting>
  <conditionalFormatting pivot="false" sqref="C40">
    <cfRule aboveAverage="true" bottom="false" dxfId="1" equalAverage="false" percent="false" priority="61" stopIfTrue="false" type="expression">
      <formula>AND(COUNTIF($C$79:$C$88, C101)+COUNTIF($C$54:$C$67, C101)+COUNTIF($C$28:$C$52, C101)&gt;1, NOT(ISBLANK(C101)))</formula>
    </cfRule>
  </conditionalFormatting>
  <conditionalFormatting pivot="false" sqref="C33:C34">
    <cfRule aboveAverage="true" bottom="false" dxfId="1" equalAverage="false" percent="false" priority="60" stopIfTrue="false" type="expression">
      <formula>AND(COUNTIF($C$79:$C$88, C94)+COUNTIF($C$54:$C$67, C94)+COUNTIF($C$28:$C$52, C94)&gt;1, NOT(ISBLANK(C94)))</formula>
    </cfRule>
  </conditionalFormatting>
  <conditionalFormatting pivot="false" sqref="C32">
    <cfRule aboveAverage="true" bottom="false" dxfId="1" equalAverage="false" percent="false" priority="59" stopIfTrue="false" type="expression">
      <formula>AND(COUNTIF($C$79:$C$88, C90)+COUNTIF($C$54:$C$67, C90)+COUNTIF($C$28:$C$52, C90)&gt;1, NOT(ISBLANK(C90)))</formula>
    </cfRule>
  </conditionalFormatting>
  <conditionalFormatting pivot="false" sqref="C28">
    <cfRule aboveAverage="true" bottom="false" dxfId="1" equalAverage="false" percent="false" priority="58" stopIfTrue="false" type="expression">
      <formula>AND(COUNTIF($C$79:$C$88, C79)+COUNTIF($C$54:$C$67, C79)+COUNTIF($C$28:$C$52, C79)&gt;1, NOT(ISBLANK(C79)))</formula>
    </cfRule>
  </conditionalFormatting>
  <conditionalFormatting pivot="false" sqref="C40">
    <cfRule aboveAverage="true" bottom="false" dxfId="3" equalAverage="false" percent="false" priority="57" stopIfTrue="false" type="expression">
      <formula>AND(COUNTIF($C$80:$C$84, C80)+COUNTIF($C$40:$C$42, C80)&gt;1, NOT(ISBLANK(C80)))</formula>
    </cfRule>
  </conditionalFormatting>
  <conditionalFormatting pivot="false" sqref="C31">
    <cfRule aboveAverage="true" bottom="false" dxfId="3" equalAverage="false" percent="false" priority="56" stopIfTrue="false" type="expression">
      <formula>AND(COUNTIF($C$50:$C$52, C55)+COUNTIF(#REF!, C55)+COUNTIF($C$25:$C$29, C55)+COUNTIF($C$31:$C$34, C55)+COUNTIF($C$59, C55)+COUNTIF($C$40, C55)+COUNTIF($C$47, C55)&gt;1, NOT(ISBLANK(C55)))</formula>
    </cfRule>
  </conditionalFormatting>
  <conditionalFormatting pivot="false" sqref="C70:C74">
    <cfRule aboveAverage="true" bottom="false" dxfId="2" equalAverage="false" percent="false" priority="55" stopIfTrue="true" type="duplicateValues"/>
  </conditionalFormatting>
  <conditionalFormatting pivot="false" sqref="C33:C35">
    <cfRule aboveAverage="true" bottom="false" dxfId="3" equalAverage="false" percent="false" priority="54" stopIfTrue="false" type="expression">
      <formula>AND(COUNTIF($C$32:$C$37, C45)+COUNTIF($C$28:$C$30, C45)&gt;1, NOT(ISBLANK(C45)))</formula>
    </cfRule>
  </conditionalFormatting>
  <conditionalFormatting pivot="false" sqref="C36:C37">
    <cfRule aboveAverage="true" bottom="false" dxfId="3" equalAverage="false" percent="false" priority="53" stopIfTrue="false" type="expression">
      <formula>AND(COUNTIF($C$32:$C$37, #REF!)+COUNTIF($C$28:$C$30, #REF!)&gt;1, NOT(ISBLANK(#REF!)))</formula>
    </cfRule>
  </conditionalFormatting>
  <conditionalFormatting pivot="false" sqref="C32">
    <cfRule aboveAverage="true" bottom="false" dxfId="3" equalAverage="false" percent="false" priority="52" stopIfTrue="false" type="expression">
      <formula>AND(COUNTIF($C$32:$C$37, C41)+COUNTIF($C$28:$C$30, C41)&gt;1, NOT(ISBLANK(C41)))</formula>
    </cfRule>
  </conditionalFormatting>
  <conditionalFormatting pivot="false" sqref="C28">
    <cfRule aboveAverage="true" bottom="false" dxfId="3" equalAverage="false" percent="false" priority="51" stopIfTrue="false" type="expression">
      <formula>AND(COUNTIF($C$32:$C$37, #REF!)+COUNTIF($C$28:$C$30, #REF!)&gt;1, NOT(ISBLANK(#REF!)))</formula>
    </cfRule>
  </conditionalFormatting>
  <conditionalFormatting pivot="false" sqref="B18:B22">
    <cfRule aboveAverage="true" bottom="false" dxfId="0" equalAverage="false" percent="false" priority="50" stopIfTrue="false" type="expression">
      <formula>AND(COUNTIF(#REF!, B25)+COUNTIF(#REF!, B25)+COUNTIF($B$13:$B$21, B25)&gt;1, NOT(ISBLANK(B25)))</formula>
    </cfRule>
  </conditionalFormatting>
  <conditionalFormatting pivot="false" sqref="B13:B17">
    <cfRule aboveAverage="true" bottom="false" dxfId="0" equalAverage="false" percent="false" priority="49" stopIfTrue="false" type="expression">
      <formula>AND(COUNTIF(#REF!, #REF!)+COUNTIF(#REF!, #REF!)+COUNTIF($B$13:$B$21, #REF!)&gt;1, NOT(ISBLANK(#REF!)))</formula>
    </cfRule>
  </conditionalFormatting>
  <conditionalFormatting pivot="false" sqref="B23">
    <cfRule aboveAverage="true" bottom="false" dxfId="0" equalAverage="false" percent="false" priority="48" stopIfTrue="false" type="expression">
      <formula>AND(COUNTIF(#REF!, B29)+COUNTIF(#REF!, B29)+COUNTIF($B$13:$B$21, B29)&gt;1, NOT(ISBLANK(B29)))</formula>
    </cfRule>
  </conditionalFormatting>
  <conditionalFormatting pivot="false" sqref="C38">
    <cfRule aboveAverage="true" bottom="false" dxfId="3" equalAverage="false" percent="false" priority="47" stopIfTrue="false" type="expression">
      <formula>AND(COUNTIF($C$38, C38)&gt;1, NOT(ISBLANK(C38)))</formula>
    </cfRule>
  </conditionalFormatting>
  <conditionalFormatting pivot="false" sqref="B38">
    <cfRule aboveAverage="true" bottom="false" dxfId="4" equalAverage="false" percent="false" priority="46" stopIfTrue="false" type="expression">
      <formula>AND(COUNTIF($B$38, B38)&gt;1, NOT(ISBLANK(B38)))</formula>
    </cfRule>
  </conditionalFormatting>
  <conditionalFormatting pivot="false" sqref="C39">
    <cfRule aboveAverage="true" bottom="false" dxfId="3" equalAverage="false" percent="false" priority="45" stopIfTrue="false" type="expression">
      <formula>AND(COUNTIF($C$39, C39)&gt;1, NOT(ISBLANK(C39)))</formula>
    </cfRule>
  </conditionalFormatting>
  <conditionalFormatting pivot="false" sqref="B24">
    <cfRule aboveAverage="true" bottom="false" dxfId="0" equalAverage="false" percent="false" priority="44" stopIfTrue="false" type="expression">
      <formula>AND(COUNTIF($B$24, B24)&gt;1, NOT(ISBLANK(B24)))</formula>
    </cfRule>
  </conditionalFormatting>
  <conditionalFormatting pivot="false" sqref="C27:C28">
    <cfRule aboveAverage="true" bottom="false" dxfId="2" equalAverage="false" percent="false" priority="43" stopIfTrue="true" type="duplicateValues"/>
  </conditionalFormatting>
  <conditionalFormatting pivot="false" sqref="C27:C28">
    <cfRule aboveAverage="true" bottom="false" dxfId="5" equalAverage="false" percent="false" priority="42" stopIfTrue="true" type="duplicateValues"/>
  </conditionalFormatting>
  <conditionalFormatting pivot="false" sqref="C31">
    <cfRule aboveAverage="true" bottom="false" dxfId="2" equalAverage="false" percent="false" priority="41" stopIfTrue="true" type="duplicateValues"/>
  </conditionalFormatting>
  <conditionalFormatting pivot="false" sqref="C31">
    <cfRule aboveAverage="true" bottom="false" dxfId="5" equalAverage="false" percent="false" priority="40" stopIfTrue="true" type="duplicateValues"/>
  </conditionalFormatting>
  <conditionalFormatting pivot="false" sqref="C31">
    <cfRule aboveAverage="true" bottom="false" dxfId="2" equalAverage="false" percent="false" priority="39" stopIfTrue="true" type="duplicateValues"/>
  </conditionalFormatting>
  <conditionalFormatting pivot="false" sqref="C31">
    <cfRule aboveAverage="true" bottom="false" dxfId="5" equalAverage="false" percent="false" priority="38" stopIfTrue="true" type="duplicateValues"/>
  </conditionalFormatting>
  <conditionalFormatting pivot="false" sqref="C31">
    <cfRule aboveAverage="true" bottom="false" dxfId="5" equalAverage="false" percent="false" priority="37" stopIfTrue="true" type="duplicateValues"/>
  </conditionalFormatting>
  <conditionalFormatting pivot="false" sqref="B91:B92">
    <cfRule aboveAverage="true" bottom="false" dxfId="2" equalAverage="false" percent="false" priority="36" stopIfTrue="true" type="duplicateValues"/>
  </conditionalFormatting>
  <conditionalFormatting pivot="false" sqref="C108:C109">
    <cfRule aboveAverage="true" bottom="false" dxfId="5" equalAverage="false" percent="false" priority="35" stopIfTrue="true" type="duplicateValues"/>
  </conditionalFormatting>
  <conditionalFormatting pivot="false" sqref="C108:C109">
    <cfRule aboveAverage="true" bottom="false" dxfId="2" equalAverage="false" percent="false" priority="34" stopIfTrue="true" type="duplicateValues"/>
  </conditionalFormatting>
  <conditionalFormatting pivot="false" sqref="C96">
    <cfRule aboveAverage="true" bottom="false" dxfId="5" equalAverage="false" percent="false" priority="33" stopIfTrue="true" type="duplicateValues"/>
  </conditionalFormatting>
  <conditionalFormatting pivot="false" sqref="C96">
    <cfRule aboveAverage="true" bottom="false" dxfId="2" equalAverage="false" percent="false" priority="32" stopIfTrue="true" type="duplicateValues"/>
  </conditionalFormatting>
  <conditionalFormatting pivot="false" sqref="B96">
    <cfRule aboveAverage="true" bottom="false" dxfId="6" equalAverage="false" percent="false" priority="31" stopIfTrue="true" type="duplicateValues"/>
  </conditionalFormatting>
  <conditionalFormatting pivot="false" sqref="C41:C48 C56 C59:C60">
    <cfRule aboveAverage="true" bottom="false" dxfId="2" equalAverage="false" percent="false" priority="30" stopIfTrue="true" type="duplicateValues"/>
  </conditionalFormatting>
  <conditionalFormatting pivot="false" sqref="C61">
    <cfRule aboveAverage="true" bottom="false" dxfId="5" equalAverage="false" percent="false" priority="29" stopIfTrue="true" type="duplicateValues"/>
  </conditionalFormatting>
  <conditionalFormatting pivot="false" sqref="C61">
    <cfRule aboveAverage="true" bottom="false" dxfId="2" equalAverage="false" percent="false" priority="28" stopIfTrue="true" type="duplicateValues"/>
  </conditionalFormatting>
  <conditionalFormatting pivot="false" sqref="C62:C63">
    <cfRule aboveAverage="true" bottom="false" dxfId="2" equalAverage="false" percent="false" priority="27" stopIfTrue="true" type="duplicateValues"/>
  </conditionalFormatting>
  <conditionalFormatting pivot="false" sqref="C49:C50">
    <cfRule aboveAverage="true" bottom="false" dxfId="5" equalAverage="false" percent="false" priority="26" stopIfTrue="true" type="duplicateValues"/>
  </conditionalFormatting>
  <conditionalFormatting pivot="false" sqref="C49:C50">
    <cfRule aboveAverage="true" bottom="false" dxfId="2" equalAverage="false" percent="false" priority="25" stopIfTrue="true" type="duplicateValues"/>
  </conditionalFormatting>
  <conditionalFormatting pivot="false" sqref="C75">
    <cfRule aboveAverage="true" bottom="false" dxfId="2" equalAverage="false" percent="false" priority="24" stopIfTrue="true" type="duplicateValues"/>
  </conditionalFormatting>
  <conditionalFormatting pivot="false" sqref="C57">
    <cfRule aboveAverage="true" bottom="false" dxfId="2" equalAverage="false" percent="false" priority="23" stopIfTrue="true" type="duplicateValues"/>
  </conditionalFormatting>
  <conditionalFormatting pivot="false" sqref="C58">
    <cfRule aboveAverage="true" bottom="false" dxfId="2" equalAverage="false" percent="false" priority="22" stopIfTrue="true" type="duplicateValues"/>
  </conditionalFormatting>
  <conditionalFormatting pivot="false" sqref="C94">
    <cfRule aboveAverage="true" bottom="false" dxfId="2" equalAverage="false" percent="false" priority="21" stopIfTrue="true" type="duplicateValues"/>
  </conditionalFormatting>
  <conditionalFormatting pivot="false" sqref="C91:C92">
    <cfRule aboveAverage="true" bottom="false" dxfId="2" equalAverage="false" percent="false" priority="20" stopIfTrue="true" type="duplicateValues"/>
  </conditionalFormatting>
  <conditionalFormatting pivot="false" sqref="C95">
    <cfRule aboveAverage="true" bottom="false" dxfId="2" equalAverage="false" percent="false" priority="19" stopIfTrue="true" type="duplicateValues"/>
  </conditionalFormatting>
  <conditionalFormatting pivot="false" sqref="C99">
    <cfRule aboveAverage="true" bottom="false" dxfId="2" equalAverage="false" percent="false" priority="18" stopIfTrue="true" type="duplicateValues"/>
  </conditionalFormatting>
  <conditionalFormatting pivot="false" sqref="C77">
    <cfRule aboveAverage="true" bottom="false" dxfId="2" equalAverage="false" percent="false" priority="17" stopIfTrue="true" type="duplicateValues"/>
  </conditionalFormatting>
  <conditionalFormatting pivot="false" sqref="C100">
    <cfRule aboveAverage="true" bottom="false" dxfId="2" equalAverage="false" percent="false" priority="16" stopIfTrue="true" type="duplicateValues"/>
  </conditionalFormatting>
  <conditionalFormatting pivot="false" sqref="C101">
    <cfRule aboveAverage="true" bottom="false" dxfId="2" equalAverage="false" percent="false" priority="15" stopIfTrue="true" type="duplicateValues"/>
  </conditionalFormatting>
  <conditionalFormatting pivot="false" sqref="C78">
    <cfRule aboveAverage="true" bottom="false" dxfId="2" equalAverage="false" percent="false" priority="14" stopIfTrue="true" type="duplicateValues"/>
  </conditionalFormatting>
  <conditionalFormatting pivot="false" sqref="C105">
    <cfRule aboveAverage="true" bottom="false" dxfId="2" equalAverage="false" percent="false" priority="13" stopIfTrue="true" type="duplicateValues"/>
  </conditionalFormatting>
  <conditionalFormatting pivot="false" sqref="C102">
    <cfRule aboveAverage="true" bottom="false" dxfId="2" equalAverage="false" percent="false" priority="12" stopIfTrue="true" type="duplicateValues"/>
  </conditionalFormatting>
  <conditionalFormatting pivot="false" sqref="C53">
    <cfRule aboveAverage="true" bottom="false" dxfId="2" equalAverage="false" percent="false" priority="11" stopIfTrue="true" type="duplicateValues"/>
  </conditionalFormatting>
  <conditionalFormatting pivot="false" sqref="C79">
    <cfRule aboveAverage="true" bottom="false" dxfId="2" equalAverage="false" percent="false" priority="10" stopIfTrue="true" type="duplicateValues"/>
  </conditionalFormatting>
  <conditionalFormatting pivot="false" sqref="C54">
    <cfRule aboveAverage="true" bottom="false" dxfId="2" equalAverage="false" percent="false" priority="9" stopIfTrue="true" type="duplicateValues"/>
  </conditionalFormatting>
  <conditionalFormatting pivot="false" sqref="C80">
    <cfRule aboveAverage="true" bottom="false" dxfId="2" equalAverage="false" percent="false" priority="8" stopIfTrue="true" type="duplicateValues"/>
  </conditionalFormatting>
  <conditionalFormatting pivot="false" sqref="C81">
    <cfRule aboveAverage="true" bottom="false" dxfId="2" equalAverage="false" percent="false" priority="7" stopIfTrue="true" type="duplicateValues"/>
  </conditionalFormatting>
  <conditionalFormatting pivot="false" sqref="C103">
    <cfRule aboveAverage="true" bottom="false" dxfId="2" equalAverage="false" percent="false" priority="6" stopIfTrue="true" type="duplicateValues"/>
  </conditionalFormatting>
  <conditionalFormatting pivot="false" sqref="C82">
    <cfRule aboveAverage="true" bottom="false" dxfId="2" equalAverage="false" percent="false" priority="5" stopIfTrue="true" type="duplicateValues"/>
  </conditionalFormatting>
  <conditionalFormatting pivot="false" sqref="C83">
    <cfRule aboveAverage="true" bottom="false" dxfId="2" equalAverage="false" percent="false" priority="4" stopIfTrue="true" type="duplicateValues"/>
  </conditionalFormatting>
  <conditionalFormatting pivot="false" sqref="C84">
    <cfRule aboveAverage="true" bottom="false" dxfId="2" equalAverage="false" percent="false" priority="3" stopIfTrue="true" type="duplicateValues"/>
  </conditionalFormatting>
  <conditionalFormatting pivot="false" sqref="C104">
    <cfRule aboveAverage="true" bottom="false" dxfId="2" equalAverage="false" percent="false" priority="2" stopIfTrue="true" type="duplicateValues"/>
  </conditionalFormatting>
  <conditionalFormatting pivot="false" sqref="C85">
    <cfRule aboveAverage="true" bottom="false" dxfId="2" equalAverage="false" percent="false" priority="1" stopIfTrue="true" type="duplicateValues"/>
  </conditionalFormatting>
  <pageMargins bottom="0" footer="0.511811017990112" header="0" left="0" right="0" top="0.393750011920929"/>
  <pageSetup fitToHeight="6" fitToWidth="1" orientation="landscape" paperHeight="420mm" paperSize="8" paperWidth="297mm" scale="100"/>
  <headerFooter>
    <oddHeader>&amp;R&amp;7&amp;"Times New Roman,Regular"Подготовлено с использованием системы КонсультантПлюс&amp;12&amp;"-,Regular"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MyOffice-CoreFramework-Linux/36-1319.1058.9942.953.1@46b7dcda34ec2e7b641d33cb1d2b32a264be336a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2025-11-28T03:08:15Z</dcterms:created>
  <dcterms:modified xsi:type="dcterms:W3CDTF">2025-12-08T02:59:01Z</dcterms:modified>
</cp:coreProperties>
</file>